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B630974-3F3D-4DD9-BF03-9747CBACD528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0" l="1"/>
  <c r="C21" i="10" s="1"/>
  <c r="C22" i="9"/>
  <c r="D74" i="10"/>
  <c r="C7" i="10" l="1"/>
  <c r="D34" i="18"/>
  <c r="D54" i="18"/>
  <c r="D59" i="18" s="1"/>
  <c r="D30" i="18"/>
  <c r="D8" i="18"/>
  <c r="M26" i="24"/>
  <c r="M27" i="24" s="1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E32" i="9"/>
  <c r="D31" i="9"/>
  <c r="D44" i="7"/>
  <c r="D36" i="19"/>
  <c r="D37" i="19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6" i="19" s="1"/>
  <c r="A47" i="19" s="1"/>
  <c r="A48" i="19" s="1"/>
  <c r="A49" i="19" s="1"/>
  <c r="A50" i="19" s="1"/>
  <c r="A52" i="19" s="1"/>
  <c r="A53" i="19" s="1"/>
  <c r="A54" i="19" s="1"/>
  <c r="A55" i="19" s="1"/>
  <c r="A58" i="19" s="1"/>
  <c r="A59" i="19" s="1"/>
  <c r="A60" i="19" s="1"/>
  <c r="A61" i="19" s="1"/>
  <c r="A62" i="19" s="1"/>
  <c r="A63" i="19" s="1"/>
  <c r="A64" i="19" s="1"/>
  <c r="A65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14" i="7"/>
  <c r="A27" i="19" l="1"/>
  <c r="A28" i="19" s="1"/>
  <c r="A29" i="19"/>
  <c r="A30" i="19" s="1"/>
  <c r="A31" i="19" s="1"/>
  <c r="A69" i="19"/>
  <c r="A70" i="19" s="1"/>
  <c r="A68" i="19"/>
  <c r="A45" i="7"/>
  <c r="A46" i="7" s="1"/>
  <c r="A47" i="7" s="1"/>
  <c r="A48" i="7" s="1"/>
  <c r="A49" i="7" s="1"/>
  <c r="A50" i="7" s="1"/>
  <c r="A52" i="7" s="1"/>
  <c r="A53" i="7" s="1"/>
  <c r="A54" i="7" s="1"/>
  <c r="A55" i="7" s="1"/>
  <c r="A58" i="7" s="1"/>
  <c r="A59" i="7" s="1"/>
  <c r="A60" i="7" s="1"/>
  <c r="A61" i="7" s="1"/>
  <c r="A62" i="7" s="1"/>
  <c r="A63" i="7" s="1"/>
  <c r="A64" i="7" s="1"/>
  <c r="A65" i="7" s="1"/>
  <c r="A66" i="7" s="1"/>
  <c r="A20" i="19"/>
  <c r="A23" i="7"/>
  <c r="A2" i="24"/>
  <c r="J26" i="24"/>
  <c r="F26" i="24"/>
  <c r="K19" i="24"/>
  <c r="H19" i="24"/>
  <c r="G19" i="24"/>
  <c r="D19" i="24"/>
  <c r="C19" i="24"/>
  <c r="L18" i="24"/>
  <c r="E18" i="24"/>
  <c r="F18" i="24" s="1"/>
  <c r="M17" i="24"/>
  <c r="F17" i="24"/>
  <c r="M16" i="24"/>
  <c r="M14" i="24"/>
  <c r="M13" i="24"/>
  <c r="M12" i="24"/>
  <c r="M11" i="24"/>
  <c r="M10" i="24"/>
  <c r="M9" i="24"/>
  <c r="M8" i="24"/>
  <c r="Q13" i="11"/>
  <c r="D35" i="19" s="1"/>
  <c r="A68" i="7" l="1"/>
  <c r="A69" i="7" s="1"/>
  <c r="A71" i="7"/>
  <c r="A72" i="7" s="1"/>
  <c r="M28" i="24"/>
  <c r="D23" i="19" s="1"/>
  <c r="L19" i="24"/>
  <c r="E19" i="24"/>
  <c r="F19" i="24"/>
  <c r="F27" i="24" s="1"/>
  <c r="D39" i="19" s="1"/>
  <c r="J19" i="24"/>
  <c r="J27" i="24" s="1"/>
  <c r="D40" i="19" s="1"/>
  <c r="I19" i="24"/>
  <c r="M18" i="24"/>
  <c r="M19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39" i="7" l="1"/>
  <c r="D40" i="7"/>
  <c r="D96" i="7"/>
  <c r="B96" i="7"/>
  <c r="F5" i="10" l="1"/>
  <c r="F5" i="9" s="1"/>
  <c r="D70" i="7"/>
  <c r="D30" i="22" l="1"/>
  <c r="D28" i="22"/>
  <c r="D21" i="2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B75" i="10"/>
  <c r="D31" i="7"/>
  <c r="D32" i="7" l="1"/>
  <c r="D71" i="7" l="1"/>
  <c r="D21" i="19"/>
  <c r="D66" i="7"/>
  <c r="D24" i="7" l="1"/>
  <c r="D21" i="7"/>
  <c r="D47" i="7"/>
  <c r="D46" i="7" l="1"/>
  <c r="D67" i="7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19" i="10"/>
  <c r="E19" i="10" s="1"/>
  <c r="E20" i="10"/>
  <c r="D27" i="7" l="1"/>
  <c r="D19" i="7" l="1"/>
  <c r="C62" i="18" s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E7" i="22"/>
  <c r="D7" i="22"/>
  <c r="C7" i="22"/>
  <c r="E9" i="10"/>
  <c r="E8" i="9"/>
  <c r="E23" i="22" l="1"/>
  <c r="F23" i="22"/>
  <c r="D23" i="22"/>
  <c r="C23" i="22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57" i="7" l="1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2" i="9"/>
  <c r="D49" i="9"/>
  <c r="D48" i="9"/>
  <c r="D47" i="9"/>
  <c r="D46" i="9"/>
  <c r="D43" i="9"/>
  <c r="D41" i="9"/>
  <c r="D40" i="9"/>
  <c r="D38" i="9"/>
  <c r="D37" i="9"/>
  <c r="D36" i="9"/>
  <c r="D35" i="9"/>
  <c r="D24" i="9"/>
  <c r="D25" i="9"/>
  <c r="D18" i="9"/>
  <c r="D10" i="9"/>
  <c r="D13" i="9"/>
  <c r="D15" i="9"/>
  <c r="D82" i="7" l="1"/>
  <c r="D17" i="9" l="1"/>
  <c r="D23" i="9" l="1"/>
  <c r="D73" i="10"/>
  <c r="D72" i="10"/>
  <c r="D71" i="10"/>
  <c r="D67" i="10"/>
  <c r="D63" i="10"/>
  <c r="D62" i="10" s="1"/>
  <c r="D60" i="10"/>
  <c r="D59" i="10"/>
  <c r="D57" i="10"/>
  <c r="D56" i="10"/>
  <c r="D53" i="10"/>
  <c r="D52" i="10"/>
  <c r="D49" i="10"/>
  <c r="D48" i="10"/>
  <c r="D47" i="10"/>
  <c r="D43" i="10"/>
  <c r="D41" i="10"/>
  <c r="D40" i="10"/>
  <c r="D38" i="10"/>
  <c r="D37" i="10"/>
  <c r="D36" i="10"/>
  <c r="D35" i="10"/>
  <c r="D24" i="10"/>
  <c r="D23" i="10"/>
  <c r="D11" i="10"/>
  <c r="D14" i="10"/>
  <c r="D16" i="10"/>
  <c r="D17" i="10"/>
  <c r="D70" i="10" l="1"/>
  <c r="D61" i="10" s="1"/>
  <c r="D73" i="7"/>
  <c r="C62" i="10"/>
  <c r="C70" i="10" l="1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  <c r="D71" i="19"/>
</calcChain>
</file>

<file path=xl/sharedStrings.xml><?xml version="1.0" encoding="utf-8"?>
<sst xmlns="http://schemas.openxmlformats.org/spreadsheetml/2006/main" count="661" uniqueCount="269">
  <si>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</si>
  <si>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</si>
  <si>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</si>
  <si>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</si>
  <si>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</si>
  <si>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</si>
  <si>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</si>
  <si>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</si>
  <si>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</si>
  <si>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</si>
  <si>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</si>
  <si>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</si>
  <si>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</si>
  <si>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</si>
  <si>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</si>
  <si>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</si>
  <si>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</si>
  <si>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</si>
  <si>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</si>
  <si>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</si>
  <si>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</si>
  <si>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</si>
  <si>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</si>
  <si>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</si>
  <si>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</si>
  <si>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</si>
  <si>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</si>
  <si>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</si>
  <si>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</si>
  <si>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</si>
  <si>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</si>
  <si>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</si>
  <si>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</si>
  <si>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</si>
  <si>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</si>
  <si>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</si>
  <si>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</si>
  <si>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</si>
  <si>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</si>
  <si>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</si>
  <si>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</si>
  <si>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</si>
  <si>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</si>
  <si>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</si>
  <si>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</si>
  <si>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</si>
  <si>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</si>
  <si>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</si>
  <si>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</si>
  <si>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</si>
  <si>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</si>
  <si>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</si>
  <si>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</si>
  <si>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</si>
  <si>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</si>
  <si>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</si>
  <si>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</si>
  <si>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</si>
  <si>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</si>
  <si>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</si>
  <si>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</si>
  <si>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</si>
  <si>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</si>
  <si>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</si>
  <si>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</si>
  <si>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</si>
  <si>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</si>
  <si>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</si>
  <si>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</si>
  <si>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</si>
  <si>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</si>
  <si>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</si>
  <si>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</si>
  <si>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</si>
  <si>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</si>
  <si>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</si>
  <si>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</si>
  <si>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</si>
  <si>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</si>
  <si>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</si>
  <si>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</si>
  <si>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</si>
  <si>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</si>
  <si>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</si>
  <si>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</si>
  <si>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</si>
  <si>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</si>
  <si>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</si>
  <si>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</si>
  <si>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</si>
  <si>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</si>
  <si>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</si>
  <si>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</si>
  <si>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</si>
  <si>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</si>
  <si>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</si>
  <si>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</si>
  <si>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</si>
  <si>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</si>
  <si>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</si>
  <si>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</si>
  <si>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</si>
  <si>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</si>
  <si>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</si>
  <si>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</si>
  <si>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</si>
  <si>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</si>
  <si>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</si>
  <si>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</si>
  <si>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</si>
  <si>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</si>
  <si>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</si>
  <si>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</si>
  <si>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</si>
  <si>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</si>
  <si>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</si>
  <si>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</si>
  <si>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</si>
  <si>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</si>
  <si>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</si>
  <si>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</si>
  <si>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</si>
  <si>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</si>
  <si>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</si>
  <si>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</si>
  <si>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</si>
  <si>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</si>
  <si>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</si>
  <si>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</si>
  <si>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</si>
  <si>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</si>
  <si>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</si>
  <si>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</si>
  <si>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</si>
  <si>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</si>
  <si>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</si>
  <si>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</si>
  <si>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</si>
  <si>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</si>
  <si>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</si>
  <si>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</si>
  <si>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</si>
  <si>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</si>
  <si>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</si>
  <si>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</si>
  <si>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</si>
  <si>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</si>
  <si>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</si>
  <si>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</si>
  <si>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</si>
  <si>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</si>
  <si>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</si>
  <si>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</si>
  <si>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</si>
  <si>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</si>
  <si>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</si>
  <si>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</si>
  <si>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</si>
  <si>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</si>
  <si>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</si>
  <si>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</si>
  <si>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</si>
  <si>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</si>
  <si>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</si>
  <si>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</si>
  <si>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</si>
  <si>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</si>
  <si>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</si>
  <si>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</si>
  <si>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</si>
  <si>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</si>
  <si>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</si>
  <si>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</si>
  <si>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</si>
  <si>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</si>
  <si>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</si>
  <si>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</si>
  <si>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</si>
  <si>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</si>
  <si>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</si>
  <si>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</si>
  <si>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</si>
  <si>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</si>
  <si>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</si>
  <si>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</si>
  <si>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</si>
  <si>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</si>
  <si>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</si>
  <si>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</si>
  <si>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</si>
  <si>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</si>
  <si>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</si>
  <si>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</si>
  <si>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</si>
  <si>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</si>
  <si>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</si>
  <si>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</si>
  <si>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</si>
  <si>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</si>
  <si>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</si>
  <si>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</si>
  <si>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</si>
  <si>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</si>
  <si>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</si>
  <si>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</si>
  <si>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</si>
  <si>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</si>
  <si>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</si>
  <si>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</si>
  <si>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</si>
  <si>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</si>
  <si>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</si>
  <si>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</si>
  <si>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</si>
  <si>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</si>
  <si>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</si>
  <si>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</si>
  <si>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</si>
  <si>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</si>
  <si>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</si>
  <si>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</si>
  <si>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</si>
  <si>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</si>
  <si>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</si>
  <si>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</si>
  <si>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</si>
  <si>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</si>
  <si>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</si>
  <si>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</si>
  <si>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</si>
  <si>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</si>
  <si>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</si>
  <si>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</si>
  <si>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</si>
  <si>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</si>
  <si>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</si>
  <si>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</si>
  <si>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</si>
  <si>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</si>
  <si>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</si>
  <si>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</si>
  <si>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</si>
  <si>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</si>
  <si>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</si>
  <si>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</si>
  <si>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</si>
  <si>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</si>
  <si>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</si>
  <si>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</si>
  <si>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</si>
  <si>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</si>
  <si>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</si>
  <si>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</si>
  <si>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</si>
  <si>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</si>
  <si>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</si>
  <si>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</si>
  <si>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</si>
  <si>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</si>
  <si>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«Երևանի Աջափնյակի շախմատի դպրոց» ՀՈԱԿ-ի </t>
  </si>
  <si>
    <t>Գալուստ Խարբության</t>
  </si>
  <si>
    <t xml:space="preserve">Նաիրա Վարդանյան </t>
  </si>
  <si>
    <t>Շախմատ</t>
  </si>
  <si>
    <t>1-ին տարվա նախպատրաստական</t>
  </si>
  <si>
    <t>2-րդ տարվա նախպատրաստական</t>
  </si>
  <si>
    <t>1-ին  ուսումնական տար</t>
  </si>
  <si>
    <t>Դրամական միջոցների մնացորդ առ 01.01.2025թ.</t>
  </si>
  <si>
    <t>«19» մայիսի 2025թ.</t>
  </si>
  <si>
    <t>հ. 1959 -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</si>
</sst>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6" fontId="29" fillId="24" borderId="10" xfId="20" applyNumberFormat="1" applyFont="1" applyFill="1" applyBorder="1" applyAlignment="1">
      <alignment horizontal="center" vertical="center"/>
    </xf>
    <xf numFmtId="166" fontId="28" fillId="0" borderId="0" xfId="45" applyNumberFormat="1" applyFont="1" applyAlignment="1">
      <alignment vertical="center"/>
    </xf>
    <xf numFmtId="166" fontId="28" fillId="26" borderId="0" xfId="45" applyNumberFormat="1" applyFont="1" applyFill="1" applyAlignment="1">
      <alignment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MwAgAFAATQAAAAAAAAAAAAAAAAAAAAAAAAAAAAAAAAAAAAAAAAAAAAAAAAAAAAAAAAAAAAAAAAAAAAAAAAAAAAAAAAAAAAAAAAAAAAAAAAAAAAAAAAAAAAAAAAAAAAAAAADpBwwAAwAYABEAD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MzMxWjAjBgkqhkiG9w0BCQQxFgQUrmv41T20wEwXl+wv72DW0gOUiU0wKwYLKoZIhvcNAQkQAgwxHDAaMBgwFgQUK2DY8Flrruk/JuoGGlIdRn+9y9EwDQYJKoZIhvcNAQEBBQAEggEAqladvFUtDH49I+2bz2fF7KNENZYFOp0KAB0265lruVCIRf0ljmzCx1UwEIsWg+yKwiUnkWHfH7RW9G4GHFfRxv7ePYUwl8kJeJ1ykJsZBiIsIu7ntS9YdaiVsdiro3MVmWpxI8RsbYEwHIKO4ZU9eUiazn7xEDuzkHibSE3CAQPU7mX9Ab+Qud2aVK7/eRkpL9yt7R4wZwBumV1qA3bnQxIgNGcQrr9Kjlj7dqFE1BuOUYzvwqjEkUSrdVTP8nJ2ISwf0ad8uKVkUIPo1yMlTMPsMRLvE3edkwCJauF88J+tTniOv1VBqkkWrL0Zq4vR5ygI0Kns+WPBS0IbBzWWq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MwAgAFAATQAAAAAAAAAAAAAAAAAAAAAAAAAAAAAAAAAAAAAAAAAAAAAAAAAAAAAAAAAAAAAAAAAAAAAAAAAAAAAAAAAAAAAAAAAAAAAAAAAAAAAAAAAAAAAAAAAAAAAAAADpBwwAAwAYABEADQ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MzM2WjAjBgkqhkiG9w0BCQQxFgQUkdA0q34+vzTfqhhN6cZanGH4E9AwKwYLKoZIhvcNAQkQAgwxHDAaMBgwFgQUK2DY8Flrruk/JuoGGlIdRn+9y9EwDQYJKoZIhvcNAQEBBQAEggEAPll7+5TN/F0IAYlWxPC7U/7HG6I1KP3j4GPxDe0jUrpEwyp1DJjxyX8ia6JTExDQ3bPbq5yr0btVrQ6J+M188FssgbSibOmgXKUMo0h6tc+bIEXcyolwaSqKBOBVlv93BSYapYbmwwLfjHriGHVpjySg68Pj52HVkh/MpQr3+AMAUIMXn9kUJp/wU7A4j+VTFY9rju7O4cZH47cCjormLJj07RpONqZQm2zqVjfwOjcXTyvkNCNxBbBBfBVh7nQNfRjWt5TdhkL0zivGd533o7736dbb1RNAv7bbjbe07cWNscjWpCUBoYVAVBZIoTVKOz44x8kGPt5h3z7TWK3fi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E4EC5B6-5A4C-AD73-5C43-086F5B0A0B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97AF90C1-E0E2-434D-CC37-EDB5210CD1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0"/>
  <sheetViews>
    <sheetView view="pageBreakPreview" topLeftCell="A32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5">
      <c r="D1" s="41" t="s">
        <v>172</v>
      </c>
      <c r="E1" s="93">
        <v>3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241</v>
      </c>
      <c r="E4" s="150"/>
    </row>
    <row r="5" spans="1:5" ht="27" customHeight="1">
      <c r="D5" s="150" t="s">
        <v>170</v>
      </c>
      <c r="E5" s="150"/>
    </row>
    <row r="7" spans="1:5" ht="21" customHeight="1">
      <c r="C7" s="41"/>
      <c r="D7" s="41" t="s">
        <v>211</v>
      </c>
      <c r="E7" s="93">
        <v>3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267</v>
      </c>
      <c r="E10" s="150"/>
    </row>
    <row r="11" spans="1:5" ht="24" customHeight="1">
      <c r="C11" s="150"/>
      <c r="D11" s="150" t="s">
        <v>268</v>
      </c>
      <c r="E11" s="150"/>
    </row>
    <row r="12" spans="1:5" ht="14.25" customHeight="1">
      <c r="C12" s="42"/>
      <c r="D12" s="40"/>
      <c r="E12" s="40"/>
    </row>
    <row r="13" spans="1:5" ht="18.75" customHeight="1">
      <c r="A13" s="407" t="s">
        <v>36</v>
      </c>
      <c r="B13" s="407"/>
      <c r="C13" s="407"/>
      <c r="D13" s="407"/>
      <c r="E13" s="296"/>
    </row>
    <row r="14" spans="1:5" ht="27.75" customHeight="1">
      <c r="A14" s="408" t="s">
        <v>259</v>
      </c>
      <c r="B14" s="408"/>
      <c r="C14" s="408"/>
      <c r="D14" s="408"/>
      <c r="E14" s="297"/>
    </row>
    <row r="15" spans="1:5" ht="18.75" customHeight="1">
      <c r="A15" s="409" t="s">
        <v>258</v>
      </c>
      <c r="B15" s="409"/>
      <c r="C15" s="409"/>
      <c r="D15" s="409"/>
      <c r="E15" s="298"/>
    </row>
    <row r="16" spans="1:5" ht="30" customHeight="1">
      <c r="A16" s="44"/>
      <c r="B16" s="44"/>
      <c r="C16" s="44"/>
      <c r="D16" s="45" t="s">
        <v>47</v>
      </c>
      <c r="E16" s="45"/>
    </row>
    <row r="17" spans="1:6" ht="26.25" customHeight="1">
      <c r="A17" s="46" t="s">
        <v>7</v>
      </c>
      <c r="B17" s="417" t="s">
        <v>120</v>
      </c>
      <c r="C17" s="417"/>
      <c r="D17" s="262"/>
      <c r="E17" s="262"/>
    </row>
    <row r="18" spans="1:6" ht="19.5" customHeight="1">
      <c r="A18" s="99">
        <v>1</v>
      </c>
      <c r="B18" s="411" t="s">
        <v>112</v>
      </c>
      <c r="C18" s="411"/>
      <c r="D18" s="202">
        <f>+'Pastaci finansav.'!C12</f>
        <v>32486.9</v>
      </c>
      <c r="E18" s="202"/>
    </row>
    <row r="19" spans="1:6" ht="18" hidden="1" customHeight="1">
      <c r="A19" s="99">
        <f>+A18+1</f>
        <v>2</v>
      </c>
      <c r="B19" s="411" t="s">
        <v>223</v>
      </c>
      <c r="C19" s="411"/>
      <c r="D19" s="204">
        <f>+D20</f>
        <v>0</v>
      </c>
      <c r="E19" s="202"/>
    </row>
    <row r="20" spans="1:6" ht="18" hidden="1" customHeight="1">
      <c r="A20" s="98">
        <f>+A19+0.1</f>
        <v>2.1</v>
      </c>
      <c r="B20" s="413" t="s">
        <v>224</v>
      </c>
      <c r="C20" s="413"/>
      <c r="D20" s="203"/>
      <c r="E20" s="202"/>
    </row>
    <row r="21" spans="1:6" s="3" customFormat="1" ht="17.25" hidden="1" customHeight="1">
      <c r="A21" s="99">
        <v>3</v>
      </c>
      <c r="B21" s="411" t="s">
        <v>8</v>
      </c>
      <c r="C21" s="411"/>
      <c r="D21" s="202">
        <f>+'Pastaci finansav.'!D12</f>
        <v>0</v>
      </c>
      <c r="E21" s="202"/>
      <c r="F21" s="2"/>
    </row>
    <row r="22" spans="1:6" ht="20.25" hidden="1" customHeight="1">
      <c r="A22" s="99">
        <f t="shared" ref="A22:A25" si="0">+A21+1</f>
        <v>4</v>
      </c>
      <c r="B22" s="411" t="s">
        <v>48</v>
      </c>
      <c r="C22" s="411"/>
      <c r="D22" s="202"/>
      <c r="E22" s="202"/>
    </row>
    <row r="23" spans="1:6" ht="18" hidden="1" customHeight="1">
      <c r="A23" s="99">
        <f t="shared" si="0"/>
        <v>5</v>
      </c>
      <c r="B23" s="411" t="s">
        <v>58</v>
      </c>
      <c r="C23" s="411"/>
      <c r="D23" s="202">
        <f>+'Komunal '!M28</f>
        <v>0</v>
      </c>
      <c r="E23" s="202"/>
    </row>
    <row r="24" spans="1:6" ht="18" hidden="1" customHeight="1">
      <c r="A24" s="99">
        <f t="shared" si="0"/>
        <v>6</v>
      </c>
      <c r="B24" s="411" t="s">
        <v>187</v>
      </c>
      <c r="C24" s="411"/>
      <c r="D24" s="202"/>
      <c r="E24" s="202"/>
    </row>
    <row r="25" spans="1:6" ht="18" hidden="1" customHeight="1">
      <c r="A25" s="99">
        <f t="shared" si="0"/>
        <v>7</v>
      </c>
      <c r="B25" s="411" t="s">
        <v>67</v>
      </c>
      <c r="C25" s="411"/>
      <c r="D25" s="202"/>
      <c r="E25" s="202"/>
    </row>
    <row r="26" spans="1:6" ht="18" customHeight="1">
      <c r="A26" s="99">
        <v>2</v>
      </c>
      <c r="B26" s="411" t="s">
        <v>117</v>
      </c>
      <c r="C26" s="411"/>
      <c r="D26" s="204">
        <f>SUM(D27:D28)</f>
        <v>928.2</v>
      </c>
      <c r="E26" s="204"/>
    </row>
    <row r="27" spans="1:6" s="3" customFormat="1" ht="17.25" customHeight="1">
      <c r="A27" s="98">
        <f>+A26+0.1</f>
        <v>2.1</v>
      </c>
      <c r="B27" s="413" t="s">
        <v>68</v>
      </c>
      <c r="C27" s="413"/>
      <c r="D27" s="218">
        <f>+D68</f>
        <v>928.2</v>
      </c>
      <c r="E27" s="218"/>
      <c r="F27" s="2"/>
    </row>
    <row r="28" spans="1:6" s="3" customFormat="1" ht="17.25" hidden="1" customHeight="1">
      <c r="A28" s="98">
        <f>+A27+0.1</f>
        <v>2.2000000000000002</v>
      </c>
      <c r="B28" s="413" t="s">
        <v>69</v>
      </c>
      <c r="C28" s="413"/>
      <c r="D28" s="203"/>
      <c r="E28" s="203"/>
      <c r="F28" s="2"/>
    </row>
    <row r="29" spans="1:6" ht="17.25" customHeight="1">
      <c r="A29" s="99">
        <f>+A26+1</f>
        <v>3</v>
      </c>
      <c r="B29" s="411" t="s">
        <v>10</v>
      </c>
      <c r="C29" s="411"/>
      <c r="D29" s="202">
        <v>5.8</v>
      </c>
      <c r="E29" s="202"/>
    </row>
    <row r="30" spans="1:6" s="2" customFormat="1" ht="17.25" hidden="1" customHeight="1">
      <c r="A30" s="99">
        <f t="shared" ref="A30:A31" si="1">+A29+1</f>
        <v>4</v>
      </c>
      <c r="B30" s="412"/>
      <c r="C30" s="412"/>
      <c r="D30" s="202"/>
      <c r="E30" s="202"/>
    </row>
    <row r="31" spans="1:6" s="2" customFormat="1" ht="19.5" hidden="1" customHeight="1">
      <c r="A31" s="99">
        <f t="shared" si="1"/>
        <v>5</v>
      </c>
      <c r="B31" s="412"/>
      <c r="C31" s="412"/>
      <c r="D31" s="202"/>
      <c r="E31" s="202"/>
    </row>
    <row r="32" spans="1:6" ht="24" customHeight="1">
      <c r="A32" s="46"/>
      <c r="B32" s="416" t="s">
        <v>227</v>
      </c>
      <c r="C32" s="416"/>
      <c r="D32" s="245">
        <f>SUM(D18:D19,D21:D26,D29:D31)</f>
        <v>33420.9</v>
      </c>
      <c r="E32" s="245"/>
    </row>
    <row r="33" spans="1:16" ht="23.25" customHeight="1">
      <c r="A33" s="42"/>
      <c r="B33" s="46"/>
      <c r="C33" s="47"/>
      <c r="D33" s="204"/>
      <c r="E33" s="204"/>
    </row>
    <row r="34" spans="1:16" ht="24.75" customHeight="1">
      <c r="A34" s="46" t="s">
        <v>11</v>
      </c>
      <c r="B34" s="415" t="s">
        <v>121</v>
      </c>
      <c r="C34" s="415"/>
      <c r="D34" s="246"/>
      <c r="E34" s="24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8" customHeight="1">
      <c r="A35" s="99">
        <v>1</v>
      </c>
      <c r="B35" s="411" t="s">
        <v>12</v>
      </c>
      <c r="C35" s="411"/>
      <c r="D35" s="204">
        <f>+Ashkhatavardz!Q13-'Dramakan hosqer'!D87</f>
        <v>31035.599999999999</v>
      </c>
      <c r="E35" s="204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s="3" customFormat="1" ht="19.5" hidden="1" customHeight="1">
      <c r="A36" s="98">
        <f t="shared" ref="A36:A38" si="2">+A35+0.1</f>
        <v>1.1000000000000001</v>
      </c>
      <c r="B36" s="413" t="s">
        <v>113</v>
      </c>
      <c r="C36" s="413"/>
      <c r="D36" s="218">
        <f>+Ashkhatavardz!C8+Ashkhatavardz!K7+Ashkhatavardz!D8</f>
        <v>0</v>
      </c>
      <c r="E36" s="218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19.5" customHeight="1">
      <c r="A37" s="98">
        <v>1.1000000000000001</v>
      </c>
      <c r="B37" s="413" t="s">
        <v>13</v>
      </c>
      <c r="C37" s="413"/>
      <c r="D37" s="218">
        <f>+Ashkhatavardz!C9+Ashkhatavardz!P7+Ashkhatavardz!D9</f>
        <v>1552.3</v>
      </c>
      <c r="E37" s="218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9.5" hidden="1" customHeight="1">
      <c r="A38" s="98">
        <f t="shared" si="2"/>
        <v>1.2000000000000002</v>
      </c>
      <c r="B38" s="413" t="s">
        <v>221</v>
      </c>
      <c r="C38" s="413"/>
      <c r="D38" s="218">
        <f>+Ashkhatavardz!C10+Ashkhatavardz!N7+Ashkhatavardz!D10</f>
        <v>0</v>
      </c>
      <c r="E38" s="218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8" customHeight="1">
      <c r="A39" s="99">
        <f>+A35+1</f>
        <v>2</v>
      </c>
      <c r="B39" s="411" t="s">
        <v>15</v>
      </c>
      <c r="C39" s="411"/>
      <c r="D39" s="204">
        <f>+'Komunal '!F27</f>
        <v>320</v>
      </c>
      <c r="E39" s="202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8" customHeight="1">
      <c r="A40" s="99">
        <f t="shared" ref="A40:A43" si="3">+A39+1</f>
        <v>3</v>
      </c>
      <c r="B40" s="411" t="s">
        <v>14</v>
      </c>
      <c r="C40" s="411"/>
      <c r="D40" s="204">
        <f>+'Komunal '!J27</f>
        <v>120</v>
      </c>
      <c r="E40" s="202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18" customHeight="1">
      <c r="A41" s="99">
        <f t="shared" si="3"/>
        <v>4</v>
      </c>
      <c r="B41" s="411" t="s">
        <v>16</v>
      </c>
      <c r="C41" s="411"/>
      <c r="D41" s="204">
        <f>+'Komunal '!M27</f>
        <v>36</v>
      </c>
      <c r="E41" s="202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8" customHeight="1">
      <c r="A42" s="99">
        <f t="shared" si="3"/>
        <v>5</v>
      </c>
      <c r="B42" s="411" t="s">
        <v>17</v>
      </c>
      <c r="C42" s="411"/>
      <c r="D42" s="202">
        <v>18</v>
      </c>
      <c r="E42" s="202"/>
    </row>
    <row r="43" spans="1:16" ht="18" hidden="1" customHeight="1">
      <c r="A43" s="99">
        <f t="shared" si="3"/>
        <v>6</v>
      </c>
      <c r="B43" s="411" t="s">
        <v>18</v>
      </c>
      <c r="C43" s="411"/>
      <c r="D43" s="202"/>
      <c r="E43" s="202"/>
    </row>
    <row r="44" spans="1:16" ht="18" customHeight="1">
      <c r="A44" s="99">
        <v>6</v>
      </c>
      <c r="B44" s="411" t="s">
        <v>242</v>
      </c>
      <c r="C44" s="411"/>
      <c r="D44" s="403">
        <v>142</v>
      </c>
      <c r="E44" s="247"/>
    </row>
    <row r="45" spans="1:16" ht="18" customHeight="1">
      <c r="A45" s="99">
        <f>+A44+1</f>
        <v>7</v>
      </c>
      <c r="B45" s="411" t="s">
        <v>19</v>
      </c>
      <c r="C45" s="411"/>
      <c r="D45" s="202">
        <v>7</v>
      </c>
      <c r="E45" s="202"/>
    </row>
    <row r="46" spans="1:16" ht="18" customHeight="1">
      <c r="A46" s="99">
        <f t="shared" ref="A46:A66" si="4">+A45+1</f>
        <v>8</v>
      </c>
      <c r="B46" s="411" t="s">
        <v>243</v>
      </c>
      <c r="C46" s="411"/>
      <c r="D46" s="202">
        <v>315</v>
      </c>
      <c r="E46" s="202"/>
      <c r="F46" s="79"/>
      <c r="G46" s="286"/>
    </row>
    <row r="47" spans="1:16" ht="18" hidden="1" customHeight="1">
      <c r="A47" s="99">
        <f t="shared" si="4"/>
        <v>9</v>
      </c>
      <c r="B47" s="411" t="s">
        <v>70</v>
      </c>
      <c r="C47" s="411"/>
      <c r="D47" s="202"/>
      <c r="E47" s="202"/>
    </row>
    <row r="48" spans="1:16" ht="18" hidden="1" customHeight="1">
      <c r="A48" s="99">
        <f t="shared" si="4"/>
        <v>10</v>
      </c>
      <c r="B48" s="411" t="s">
        <v>43</v>
      </c>
      <c r="C48" s="411"/>
      <c r="D48" s="202"/>
      <c r="E48" s="202"/>
    </row>
    <row r="49" spans="1:5" ht="18.75" hidden="1" customHeight="1">
      <c r="A49" s="99">
        <f t="shared" si="4"/>
        <v>11</v>
      </c>
      <c r="B49" s="411" t="s">
        <v>114</v>
      </c>
      <c r="C49" s="411"/>
      <c r="D49" s="202"/>
      <c r="E49" s="202"/>
    </row>
    <row r="50" spans="1:5" ht="18" hidden="1" customHeight="1">
      <c r="A50" s="99">
        <f t="shared" si="4"/>
        <v>12</v>
      </c>
      <c r="B50" s="411" t="s">
        <v>115</v>
      </c>
      <c r="C50" s="411"/>
      <c r="D50" s="202"/>
      <c r="E50" s="202"/>
    </row>
    <row r="51" spans="1:5" ht="20.25" customHeight="1">
      <c r="A51" s="99">
        <v>9</v>
      </c>
      <c r="B51" s="411" t="s">
        <v>20</v>
      </c>
      <c r="C51" s="411"/>
      <c r="D51" s="202">
        <v>80.599999999999994</v>
      </c>
      <c r="E51" s="202"/>
    </row>
    <row r="52" spans="1:5" ht="18" hidden="1" customHeight="1">
      <c r="A52" s="99">
        <f t="shared" si="4"/>
        <v>10</v>
      </c>
      <c r="B52" s="411" t="s">
        <v>21</v>
      </c>
      <c r="C52" s="411"/>
      <c r="D52" s="202"/>
      <c r="E52" s="202"/>
    </row>
    <row r="53" spans="1:5" ht="18.75" hidden="1" customHeight="1">
      <c r="A53" s="99">
        <f t="shared" si="4"/>
        <v>11</v>
      </c>
      <c r="B53" s="411" t="s">
        <v>62</v>
      </c>
      <c r="C53" s="411"/>
      <c r="D53" s="202"/>
      <c r="E53" s="202"/>
    </row>
    <row r="54" spans="1:5" ht="18.75" hidden="1" customHeight="1">
      <c r="A54" s="99">
        <f t="shared" si="4"/>
        <v>12</v>
      </c>
      <c r="B54" s="411" t="s">
        <v>49</v>
      </c>
      <c r="C54" s="411"/>
      <c r="D54" s="204">
        <f>+'Ekamut-caxs'!D23</f>
        <v>0</v>
      </c>
      <c r="E54" s="204"/>
    </row>
    <row r="55" spans="1:5" ht="18" hidden="1" customHeight="1">
      <c r="A55" s="99">
        <f t="shared" si="4"/>
        <v>13</v>
      </c>
      <c r="B55" s="411" t="s">
        <v>40</v>
      </c>
      <c r="C55" s="411"/>
      <c r="D55" s="202"/>
      <c r="E55" s="202"/>
    </row>
    <row r="56" spans="1:5" ht="18.75" customHeight="1">
      <c r="A56" s="99">
        <v>10</v>
      </c>
      <c r="B56" s="411" t="s">
        <v>71</v>
      </c>
      <c r="C56" s="411"/>
      <c r="D56" s="202">
        <v>10</v>
      </c>
      <c r="E56" s="202"/>
    </row>
    <row r="57" spans="1:5" ht="18.75" customHeight="1">
      <c r="A57" s="99">
        <v>11</v>
      </c>
      <c r="B57" s="411" t="s">
        <v>72</v>
      </c>
      <c r="C57" s="411"/>
      <c r="D57" s="202">
        <v>112</v>
      </c>
      <c r="E57" s="202"/>
    </row>
    <row r="58" spans="1:5" ht="18.75" hidden="1" customHeight="1">
      <c r="A58" s="99">
        <f t="shared" si="4"/>
        <v>12</v>
      </c>
      <c r="B58" s="411" t="s">
        <v>41</v>
      </c>
      <c r="C58" s="411"/>
      <c r="D58" s="202"/>
      <c r="E58" s="202"/>
    </row>
    <row r="59" spans="1:5" ht="18.75" hidden="1" customHeight="1">
      <c r="A59" s="99">
        <f t="shared" si="4"/>
        <v>13</v>
      </c>
      <c r="B59" s="411" t="s">
        <v>116</v>
      </c>
      <c r="C59" s="411"/>
      <c r="D59" s="202"/>
      <c r="E59" s="202"/>
    </row>
    <row r="60" spans="1:5" ht="18.75" hidden="1" customHeight="1">
      <c r="A60" s="99">
        <f t="shared" si="4"/>
        <v>14</v>
      </c>
      <c r="B60" s="411" t="s">
        <v>42</v>
      </c>
      <c r="C60" s="411"/>
      <c r="D60" s="202"/>
      <c r="E60" s="202"/>
    </row>
    <row r="61" spans="1:5" ht="18.75" hidden="1" customHeight="1">
      <c r="A61" s="99">
        <f t="shared" si="4"/>
        <v>15</v>
      </c>
      <c r="B61" s="411" t="s">
        <v>59</v>
      </c>
      <c r="C61" s="411"/>
      <c r="D61" s="202"/>
      <c r="E61" s="202"/>
    </row>
    <row r="62" spans="1:5" ht="18.75" hidden="1" customHeight="1">
      <c r="A62" s="99">
        <f t="shared" si="4"/>
        <v>16</v>
      </c>
      <c r="B62" s="411" t="s">
        <v>194</v>
      </c>
      <c r="C62" s="411"/>
      <c r="D62" s="202"/>
      <c r="E62" s="202"/>
    </row>
    <row r="63" spans="1:5" ht="18.75" hidden="1" customHeight="1">
      <c r="A63" s="99">
        <f t="shared" si="4"/>
        <v>17</v>
      </c>
      <c r="B63" s="411" t="s">
        <v>195</v>
      </c>
      <c r="C63" s="411"/>
      <c r="D63" s="202"/>
      <c r="E63" s="202"/>
    </row>
    <row r="64" spans="1:5" ht="18.75" hidden="1" customHeight="1">
      <c r="A64" s="99">
        <f t="shared" si="4"/>
        <v>18</v>
      </c>
      <c r="B64" s="411" t="s">
        <v>73</v>
      </c>
      <c r="C64" s="411"/>
      <c r="D64" s="202"/>
      <c r="E64" s="202"/>
    </row>
    <row r="65" spans="1:6" ht="18.75" hidden="1" customHeight="1">
      <c r="A65" s="99">
        <f t="shared" si="4"/>
        <v>19</v>
      </c>
      <c r="B65" s="412"/>
      <c r="C65" s="412"/>
      <c r="D65" s="202"/>
      <c r="E65" s="202"/>
    </row>
    <row r="66" spans="1:6" s="6" customFormat="1" ht="18.75" hidden="1" customHeight="1">
      <c r="A66" s="99">
        <f t="shared" si="4"/>
        <v>20</v>
      </c>
      <c r="B66" s="412"/>
      <c r="C66" s="412"/>
      <c r="D66" s="202"/>
      <c r="E66" s="202"/>
    </row>
    <row r="67" spans="1:6" ht="18.75" customHeight="1">
      <c r="A67" s="99">
        <v>12</v>
      </c>
      <c r="B67" s="411" t="s">
        <v>22</v>
      </c>
      <c r="C67" s="411"/>
      <c r="D67" s="202">
        <v>1214.7</v>
      </c>
      <c r="E67" s="202"/>
    </row>
    <row r="68" spans="1:6" s="3" customFormat="1" ht="18.75" customHeight="1">
      <c r="A68" s="138">
        <f>+A67+0.1</f>
        <v>12.1</v>
      </c>
      <c r="B68" s="413" t="s">
        <v>74</v>
      </c>
      <c r="C68" s="413"/>
      <c r="D68" s="203">
        <v>928.2</v>
      </c>
      <c r="E68" s="203"/>
      <c r="F68" s="2"/>
    </row>
    <row r="69" spans="1:6" ht="18" customHeight="1">
      <c r="A69" s="99">
        <f>+A67+1</f>
        <v>13</v>
      </c>
      <c r="B69" s="411" t="s">
        <v>75</v>
      </c>
      <c r="C69" s="411"/>
      <c r="D69" s="202">
        <v>10</v>
      </c>
      <c r="E69" s="202"/>
    </row>
    <row r="70" spans="1:6" s="16" customFormat="1" ht="20.25" hidden="1" customHeight="1">
      <c r="A70" s="99">
        <f>+A69+1</f>
        <v>14</v>
      </c>
      <c r="B70" s="411" t="s">
        <v>63</v>
      </c>
      <c r="C70" s="411"/>
      <c r="D70" s="202"/>
      <c r="E70" s="202"/>
      <c r="F70" s="15"/>
    </row>
    <row r="71" spans="1:6" ht="23.25" customHeight="1">
      <c r="A71" s="48"/>
      <c r="B71" s="414" t="s">
        <v>226</v>
      </c>
      <c r="C71" s="414"/>
      <c r="D71" s="245">
        <f>SUM(D35,D39:D67,D69:D70)</f>
        <v>33420.899999999994</v>
      </c>
      <c r="E71" s="204" t="s">
        <v>212</v>
      </c>
    </row>
    <row r="72" spans="1:6" s="6" customFormat="1" ht="37.5" customHeight="1">
      <c r="B72" s="93"/>
      <c r="C72" s="79"/>
      <c r="D72" s="43"/>
      <c r="E72" s="43"/>
    </row>
    <row r="73" spans="1:6" s="6" customFormat="1" ht="26.25" hidden="1" customHeight="1">
      <c r="B73" s="97" t="s">
        <v>2</v>
      </c>
      <c r="D73" s="248" t="s">
        <v>260</v>
      </c>
      <c r="E73" s="15"/>
    </row>
    <row r="74" spans="1:6" s="6" customFormat="1" ht="12.75" hidden="1" customHeight="1">
      <c r="B74" s="93"/>
      <c r="D74" s="400" t="s">
        <v>90</v>
      </c>
      <c r="E74" s="401"/>
    </row>
    <row r="75" spans="1:6" s="6" customFormat="1" ht="27" hidden="1" customHeight="1">
      <c r="B75" s="97" t="s">
        <v>6</v>
      </c>
      <c r="D75" s="248" t="s">
        <v>261</v>
      </c>
      <c r="E75" s="15"/>
    </row>
    <row r="76" spans="1:6" s="6" customFormat="1" ht="13.5" hidden="1" customHeight="1">
      <c r="D76" s="400" t="s">
        <v>90</v>
      </c>
      <c r="E76" s="401"/>
    </row>
    <row r="77" spans="1:6" s="6" customFormat="1" hidden="1">
      <c r="B77" s="79" t="s">
        <v>175</v>
      </c>
      <c r="D77" s="43"/>
      <c r="E77" s="43"/>
    </row>
    <row r="78" spans="1:6" s="6" customFormat="1" ht="97.5" customHeight="1">
      <c r="A78" s="410" t="s">
        <v>207</v>
      </c>
      <c r="B78" s="410"/>
      <c r="D78" s="287" t="s">
        <v>213</v>
      </c>
    </row>
    <row r="79" spans="1:6" s="6" customFormat="1" ht="40.5" customHeight="1">
      <c r="B79" s="213"/>
      <c r="C79" s="71"/>
    </row>
    <row r="80" spans="1:6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  <mergeCell ref="B59:C59"/>
    <mergeCell ref="B60:C60"/>
    <mergeCell ref="B61:C61"/>
    <mergeCell ref="B68:C68"/>
    <mergeCell ref="B62:C62"/>
    <mergeCell ref="B63:C63"/>
    <mergeCell ref="B64:C64"/>
    <mergeCell ref="B65:C65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35:C35"/>
    <mergeCell ref="B39:C39"/>
    <mergeCell ref="B40:C40"/>
    <mergeCell ref="B41:C41"/>
    <mergeCell ref="B42:C42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</mergeCells>
  <pageMargins left="0.25" right="0.25" top="0.28999999999999998" bottom="0.3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37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16384" width="9.140625" style="74"/>
  </cols>
  <sheetData>
    <row r="1" spans="1:5" ht="17.25">
      <c r="D1" s="293" t="s">
        <v>172</v>
      </c>
      <c r="E1" s="309">
        <v>4</v>
      </c>
    </row>
    <row r="2" spans="1:5" ht="17.25">
      <c r="D2" s="197" t="s">
        <v>35</v>
      </c>
      <c r="E2" s="197"/>
    </row>
    <row r="3" spans="1:5" ht="18" customHeight="1">
      <c r="D3" s="197" t="s">
        <v>24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3" t="s">
        <v>211</v>
      </c>
      <c r="E7" s="309">
        <f>+'Ekamut-caxs'!E7+1</f>
        <v>4</v>
      </c>
    </row>
    <row r="8" spans="1:5" s="66" customFormat="1" ht="21" customHeight="1">
      <c r="A8" s="64"/>
      <c r="B8" s="64"/>
      <c r="C8" s="64"/>
      <c r="D8" s="197" t="s">
        <v>35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«19»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1959 -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18" t="s">
        <v>36</v>
      </c>
      <c r="B13" s="418"/>
      <c r="C13" s="418"/>
      <c r="D13" s="418"/>
      <c r="E13" s="299"/>
    </row>
    <row r="14" spans="1:5" s="7" customFormat="1" ht="29.25" customHeight="1">
      <c r="A14" s="408" t="str">
        <f>+_xlfn.SINGLE('Ekamut-caxs'!A14)</f>
        <v xml:space="preserve">«Երևանի Աջափնյակի շախմատի դպրոց» ՀՈԱԿ-ի </v>
      </c>
      <c r="B14" s="408"/>
      <c r="C14" s="408"/>
      <c r="D14" s="408"/>
      <c r="E14" s="297"/>
    </row>
    <row r="15" spans="1:5" s="7" customFormat="1" ht="18.75" customHeight="1">
      <c r="A15" s="409" t="s">
        <v>247</v>
      </c>
      <c r="B15" s="409"/>
      <c r="C15" s="409"/>
      <c r="D15" s="409"/>
      <c r="E15" s="298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21" t="s">
        <v>26</v>
      </c>
      <c r="C18" s="422"/>
      <c r="D18" s="78" t="s">
        <v>38</v>
      </c>
      <c r="E18" s="300"/>
    </row>
    <row r="19" spans="1:5" s="66" customFormat="1" ht="39" customHeight="1">
      <c r="A19" s="11" t="s">
        <v>7</v>
      </c>
      <c r="B19" s="419" t="s">
        <v>27</v>
      </c>
      <c r="C19" s="420"/>
      <c r="D19" s="231">
        <f>+'Dramakani hamematakan'!D6</f>
        <v>411.1</v>
      </c>
      <c r="E19" s="301"/>
    </row>
    <row r="20" spans="1:5" s="66" customFormat="1" ht="27.75" customHeight="1">
      <c r="A20" s="11" t="s">
        <v>11</v>
      </c>
      <c r="B20" s="419" t="s">
        <v>78</v>
      </c>
      <c r="C20" s="420"/>
      <c r="D20" s="231">
        <f>SUM(D21:D22,D24:D32)</f>
        <v>32492.7</v>
      </c>
      <c r="E20" s="302"/>
    </row>
    <row r="21" spans="1:5" s="66" customFormat="1" ht="21" customHeight="1">
      <c r="A21" s="53">
        <v>1</v>
      </c>
      <c r="B21" s="423" t="s">
        <v>112</v>
      </c>
      <c r="C21" s="424"/>
      <c r="D21" s="223">
        <f>+'Ekamut-caxs'!D18</f>
        <v>32486.9</v>
      </c>
      <c r="E21" s="303"/>
    </row>
    <row r="22" spans="1:5" s="66" customFormat="1" ht="21" hidden="1" customHeight="1">
      <c r="A22" s="53">
        <f>+A21+1</f>
        <v>2</v>
      </c>
      <c r="B22" s="423" t="s">
        <v>223</v>
      </c>
      <c r="C22" s="424"/>
      <c r="D22" s="223">
        <f>+'Ekamut-caxs'!D19</f>
        <v>0</v>
      </c>
      <c r="E22" s="303"/>
    </row>
    <row r="23" spans="1:5" s="66" customFormat="1" ht="17.25" hidden="1">
      <c r="A23" s="26">
        <f>+A22+0.1</f>
        <v>2.1</v>
      </c>
      <c r="B23" s="429" t="s">
        <v>224</v>
      </c>
      <c r="C23" s="430"/>
      <c r="D23" s="235">
        <f>+'Ekamut-caxs'!D20</f>
        <v>0</v>
      </c>
      <c r="E23" s="303"/>
    </row>
    <row r="24" spans="1:5" s="66" customFormat="1" ht="17.25" hidden="1">
      <c r="A24" s="53">
        <f>+A22+1</f>
        <v>3</v>
      </c>
      <c r="B24" s="423" t="s">
        <v>8</v>
      </c>
      <c r="C24" s="424"/>
      <c r="D24" s="223">
        <f>+'Ekamut-caxs'!D21</f>
        <v>0</v>
      </c>
      <c r="E24" s="303"/>
    </row>
    <row r="25" spans="1:5" s="66" customFormat="1" ht="17.25" hidden="1">
      <c r="A25" s="53">
        <f>+A24+1</f>
        <v>4</v>
      </c>
      <c r="B25" s="423" t="s">
        <v>48</v>
      </c>
      <c r="C25" s="424"/>
      <c r="D25" s="222">
        <f>+'Ekamut-caxs'!D22</f>
        <v>0</v>
      </c>
      <c r="E25" s="304"/>
    </row>
    <row r="26" spans="1:5" s="66" customFormat="1" ht="17.25" hidden="1">
      <c r="A26" s="53">
        <f>+A25+1</f>
        <v>5</v>
      </c>
      <c r="B26" s="423" t="s">
        <v>58</v>
      </c>
      <c r="C26" s="424"/>
      <c r="D26" s="222">
        <f>+'Ekamut-caxs'!D23</f>
        <v>0</v>
      </c>
      <c r="E26" s="304"/>
    </row>
    <row r="27" spans="1:5" s="66" customFormat="1" ht="16.5" hidden="1" customHeight="1">
      <c r="A27" s="53">
        <f t="shared" ref="A27:A32" si="0">+A26+1</f>
        <v>6</v>
      </c>
      <c r="B27" s="423" t="s">
        <v>187</v>
      </c>
      <c r="C27" s="424"/>
      <c r="D27" s="223">
        <f>+'Ekamut-caxs'!D24</f>
        <v>0</v>
      </c>
      <c r="E27" s="303"/>
    </row>
    <row r="28" spans="1:5" s="66" customFormat="1" ht="16.5" hidden="1" customHeight="1">
      <c r="A28" s="53">
        <f t="shared" si="0"/>
        <v>7</v>
      </c>
      <c r="B28" s="423" t="s">
        <v>67</v>
      </c>
      <c r="C28" s="424"/>
      <c r="D28" s="223">
        <f>+'Ekamut-caxs'!D25</f>
        <v>0</v>
      </c>
      <c r="E28" s="303"/>
    </row>
    <row r="29" spans="1:5" s="66" customFormat="1" ht="16.5" hidden="1" customHeight="1">
      <c r="A29" s="53">
        <f t="shared" si="0"/>
        <v>8</v>
      </c>
      <c r="B29" s="423" t="s">
        <v>28</v>
      </c>
      <c r="C29" s="424"/>
      <c r="D29" s="222"/>
      <c r="E29" s="304"/>
    </row>
    <row r="30" spans="1:5" s="66" customFormat="1" ht="16.5" customHeight="1">
      <c r="A30" s="53">
        <v>2</v>
      </c>
      <c r="B30" s="423" t="s">
        <v>10</v>
      </c>
      <c r="C30" s="424"/>
      <c r="D30" s="223">
        <f>+'Ekamut-caxs'!D29</f>
        <v>5.8</v>
      </c>
      <c r="E30" s="303"/>
    </row>
    <row r="31" spans="1:5" s="68" customFormat="1" ht="16.5" hidden="1" customHeight="1">
      <c r="A31" s="53">
        <f t="shared" si="0"/>
        <v>3</v>
      </c>
      <c r="B31" s="425"/>
      <c r="C31" s="426"/>
      <c r="D31" s="222">
        <f>+'Ekamut-caxs'!D30</f>
        <v>0</v>
      </c>
      <c r="E31" s="304"/>
    </row>
    <row r="32" spans="1:5" s="68" customFormat="1" ht="16.5" hidden="1" customHeight="1">
      <c r="A32" s="53">
        <f t="shared" si="0"/>
        <v>4</v>
      </c>
      <c r="B32" s="425"/>
      <c r="C32" s="426"/>
      <c r="D32" s="222">
        <f>+'Ekamut-caxs'!D31</f>
        <v>0</v>
      </c>
      <c r="E32" s="304"/>
    </row>
    <row r="33" spans="1:5" s="66" customFormat="1" ht="24.75" customHeight="1">
      <c r="A33" s="11" t="s">
        <v>29</v>
      </c>
      <c r="B33" s="427" t="s">
        <v>79</v>
      </c>
      <c r="C33" s="428"/>
      <c r="D33" s="231">
        <f>D34+D73+D86</f>
        <v>32862.199999999997</v>
      </c>
      <c r="E33" s="302"/>
    </row>
    <row r="34" spans="1:5" s="66" customFormat="1" ht="22.5" customHeight="1">
      <c r="A34" s="14" t="s">
        <v>51</v>
      </c>
      <c r="B34" s="427" t="s">
        <v>54</v>
      </c>
      <c r="C34" s="428"/>
      <c r="D34" s="231">
        <f>SUM(D35,D39:D67,D71:D72)</f>
        <v>32206.199999999997</v>
      </c>
      <c r="E34" s="302"/>
    </row>
    <row r="35" spans="1:5" s="85" customFormat="1" ht="18" customHeight="1">
      <c r="A35" s="53">
        <v>1</v>
      </c>
      <c r="B35" s="425" t="s">
        <v>12</v>
      </c>
      <c r="C35" s="426"/>
      <c r="D35" s="223">
        <f>+'Ekamut-caxs'!D35</f>
        <v>31035.599999999999</v>
      </c>
      <c r="E35" s="303"/>
    </row>
    <row r="36" spans="1:5" s="75" customFormat="1" ht="18" hidden="1" customHeight="1">
      <c r="A36" s="26">
        <f>+A35+0.1</f>
        <v>1.1000000000000001</v>
      </c>
      <c r="B36" s="429" t="s">
        <v>113</v>
      </c>
      <c r="C36" s="430"/>
      <c r="D36" s="235">
        <f>+'Ekamut-caxs'!D36</f>
        <v>0</v>
      </c>
      <c r="E36" s="305"/>
    </row>
    <row r="37" spans="1:5" s="75" customFormat="1" ht="18" customHeight="1">
      <c r="A37" s="26">
        <v>1.1000000000000001</v>
      </c>
      <c r="B37" s="429" t="s">
        <v>13</v>
      </c>
      <c r="C37" s="430"/>
      <c r="D37" s="235">
        <f>+'Ekamut-caxs'!D37</f>
        <v>1552.3</v>
      </c>
      <c r="E37" s="305"/>
    </row>
    <row r="38" spans="1:5" s="75" customFormat="1" ht="18" hidden="1" customHeight="1">
      <c r="A38" s="26">
        <f>+A37+0.1</f>
        <v>1.2000000000000002</v>
      </c>
      <c r="B38" s="429" t="str">
        <f>+'Ekamut-caxs'!B38</f>
        <v>կամավոր ատեստ. գծով լրավճար</v>
      </c>
      <c r="C38" s="430"/>
      <c r="D38" s="235">
        <f>+'Ekamut-caxs'!D38</f>
        <v>0</v>
      </c>
      <c r="E38" s="305"/>
    </row>
    <row r="39" spans="1:5" s="86" customFormat="1" ht="18" customHeight="1">
      <c r="A39" s="53">
        <f>+A35+1</f>
        <v>2</v>
      </c>
      <c r="B39" s="423" t="s">
        <v>15</v>
      </c>
      <c r="C39" s="424"/>
      <c r="D39" s="223">
        <f>+'Ekamut-caxs'!D39</f>
        <v>320</v>
      </c>
      <c r="E39" s="303"/>
    </row>
    <row r="40" spans="1:5" s="86" customFormat="1" ht="18" customHeight="1">
      <c r="A40" s="53">
        <f>+A39+1</f>
        <v>3</v>
      </c>
      <c r="B40" s="423" t="s">
        <v>14</v>
      </c>
      <c r="C40" s="424"/>
      <c r="D40" s="223">
        <f>+'Ekamut-caxs'!D40</f>
        <v>120</v>
      </c>
      <c r="E40" s="303"/>
    </row>
    <row r="41" spans="1:5" s="86" customFormat="1" ht="18" customHeight="1">
      <c r="A41" s="53">
        <f t="shared" ref="A41:A43" si="1">+A40+1</f>
        <v>4</v>
      </c>
      <c r="B41" s="423" t="s">
        <v>16</v>
      </c>
      <c r="C41" s="424"/>
      <c r="D41" s="223">
        <f>+'Komunal '!M27</f>
        <v>36</v>
      </c>
      <c r="E41" s="303"/>
    </row>
    <row r="42" spans="1:5" s="86" customFormat="1" ht="18" customHeight="1">
      <c r="A42" s="53">
        <f t="shared" si="1"/>
        <v>5</v>
      </c>
      <c r="B42" s="423" t="s">
        <v>17</v>
      </c>
      <c r="C42" s="424"/>
      <c r="D42" s="223">
        <f>+'Ekamut-caxs'!D42</f>
        <v>18</v>
      </c>
      <c r="E42" s="303"/>
    </row>
    <row r="43" spans="1:5" s="86" customFormat="1" ht="18" hidden="1" customHeight="1">
      <c r="A43" s="53">
        <f t="shared" si="1"/>
        <v>6</v>
      </c>
      <c r="B43" s="423" t="s">
        <v>18</v>
      </c>
      <c r="C43" s="424"/>
      <c r="D43" s="223">
        <f>+'Ekamut-caxs'!D43</f>
        <v>0</v>
      </c>
      <c r="E43" s="303"/>
    </row>
    <row r="44" spans="1:5" s="86" customFormat="1" ht="18" customHeight="1">
      <c r="A44" s="53">
        <v>6</v>
      </c>
      <c r="B44" s="423" t="s">
        <v>242</v>
      </c>
      <c r="C44" s="424"/>
      <c r="D44" s="223">
        <f>+'Ekamut-caxs'!D44</f>
        <v>142</v>
      </c>
      <c r="E44" s="303"/>
    </row>
    <row r="45" spans="1:5" s="86" customFormat="1" ht="18" customHeight="1">
      <c r="A45" s="53">
        <f>+A44+1</f>
        <v>7</v>
      </c>
      <c r="B45" s="423" t="s">
        <v>19</v>
      </c>
      <c r="C45" s="424"/>
      <c r="D45" s="223">
        <f>+'Ekamut-caxs'!D45</f>
        <v>7</v>
      </c>
      <c r="E45" s="303"/>
    </row>
    <row r="46" spans="1:5" s="86" customFormat="1" ht="18" customHeight="1">
      <c r="A46" s="53">
        <f>+A45+1</f>
        <v>8</v>
      </c>
      <c r="B46" s="423" t="s">
        <v>243</v>
      </c>
      <c r="C46" s="424"/>
      <c r="D46" s="222">
        <f>+'Ekamut-caxs'!D46</f>
        <v>315</v>
      </c>
      <c r="E46" s="304"/>
    </row>
    <row r="47" spans="1:5" s="86" customFormat="1" ht="18" hidden="1" customHeight="1">
      <c r="A47" s="53">
        <f t="shared" ref="A47:A66" si="2">+A46+1</f>
        <v>9</v>
      </c>
      <c r="B47" s="423" t="s">
        <v>70</v>
      </c>
      <c r="C47" s="424"/>
      <c r="D47" s="222">
        <f>+'Ekamut-caxs'!D47</f>
        <v>0</v>
      </c>
      <c r="E47" s="304"/>
    </row>
    <row r="48" spans="1:5" s="60" customFormat="1" ht="18" hidden="1" customHeight="1">
      <c r="A48" s="53">
        <f t="shared" si="2"/>
        <v>10</v>
      </c>
      <c r="B48" s="423" t="s">
        <v>43</v>
      </c>
      <c r="C48" s="424"/>
      <c r="D48" s="223">
        <f>+'Ekamut-caxs'!D48</f>
        <v>0</v>
      </c>
      <c r="E48" s="303"/>
    </row>
    <row r="49" spans="1:5" s="86" customFormat="1" ht="18" hidden="1" customHeight="1">
      <c r="A49" s="53">
        <f t="shared" si="2"/>
        <v>11</v>
      </c>
      <c r="B49" s="423" t="s">
        <v>114</v>
      </c>
      <c r="C49" s="424"/>
      <c r="D49" s="223">
        <f>+'Ekamut-caxs'!D49</f>
        <v>0</v>
      </c>
      <c r="E49" s="303"/>
    </row>
    <row r="50" spans="1:5" s="86" customFormat="1" ht="18" hidden="1" customHeight="1">
      <c r="A50" s="53">
        <f t="shared" si="2"/>
        <v>12</v>
      </c>
      <c r="B50" s="423" t="s">
        <v>115</v>
      </c>
      <c r="C50" s="424"/>
      <c r="D50" s="223">
        <f>+'Ekamut-caxs'!D50</f>
        <v>0</v>
      </c>
      <c r="E50" s="303"/>
    </row>
    <row r="51" spans="1:5" s="86" customFormat="1" ht="18" customHeight="1">
      <c r="A51" s="53">
        <v>9</v>
      </c>
      <c r="B51" s="423" t="s">
        <v>20</v>
      </c>
      <c r="C51" s="424"/>
      <c r="D51" s="223">
        <f>+'Ekamut-caxs'!D51</f>
        <v>80.599999999999994</v>
      </c>
      <c r="E51" s="303"/>
    </row>
    <row r="52" spans="1:5" s="85" customFormat="1" ht="17.25" hidden="1" customHeight="1">
      <c r="A52" s="53">
        <f t="shared" si="2"/>
        <v>10</v>
      </c>
      <c r="B52" s="423" t="s">
        <v>21</v>
      </c>
      <c r="C52" s="424"/>
      <c r="D52" s="223">
        <f>+'Ekamut-caxs'!D52</f>
        <v>0</v>
      </c>
      <c r="E52" s="303"/>
    </row>
    <row r="53" spans="1:5" s="85" customFormat="1" ht="18" hidden="1" customHeight="1">
      <c r="A53" s="53">
        <f t="shared" si="2"/>
        <v>11</v>
      </c>
      <c r="B53" s="423" t="s">
        <v>62</v>
      </c>
      <c r="C53" s="424"/>
      <c r="D53" s="223">
        <f>+'Ekamut-caxs'!D53</f>
        <v>0</v>
      </c>
      <c r="E53" s="303"/>
    </row>
    <row r="54" spans="1:5" s="85" customFormat="1" ht="18" hidden="1" customHeight="1">
      <c r="A54" s="53">
        <f t="shared" si="2"/>
        <v>12</v>
      </c>
      <c r="B54" s="423" t="s">
        <v>49</v>
      </c>
      <c r="C54" s="424"/>
      <c r="D54" s="223">
        <f>+'Ekamut-caxs'!D54</f>
        <v>0</v>
      </c>
      <c r="E54" s="303"/>
    </row>
    <row r="55" spans="1:5" s="60" customFormat="1" ht="18" hidden="1" customHeight="1">
      <c r="A55" s="53">
        <f t="shared" si="2"/>
        <v>13</v>
      </c>
      <c r="B55" s="423" t="s">
        <v>40</v>
      </c>
      <c r="C55" s="424"/>
      <c r="D55" s="223">
        <f>+'Ekamut-caxs'!D55</f>
        <v>0</v>
      </c>
      <c r="E55" s="303"/>
    </row>
    <row r="56" spans="1:5" s="60" customFormat="1" ht="18.75" customHeight="1">
      <c r="A56" s="53">
        <v>10</v>
      </c>
      <c r="B56" s="423" t="s">
        <v>71</v>
      </c>
      <c r="C56" s="424"/>
      <c r="D56" s="223">
        <f>+'Ekamut-caxs'!D56</f>
        <v>10</v>
      </c>
      <c r="E56" s="303"/>
    </row>
    <row r="57" spans="1:5" s="60" customFormat="1" ht="18" customHeight="1">
      <c r="A57" s="53">
        <v>11</v>
      </c>
      <c r="B57" s="423" t="s">
        <v>72</v>
      </c>
      <c r="C57" s="424"/>
      <c r="D57" s="223">
        <f>+'Ekamut-caxs'!D57</f>
        <v>112</v>
      </c>
      <c r="E57" s="303"/>
    </row>
    <row r="58" spans="1:5" s="60" customFormat="1" ht="18" hidden="1" customHeight="1">
      <c r="A58" s="53">
        <f t="shared" si="2"/>
        <v>12</v>
      </c>
      <c r="B58" s="423" t="s">
        <v>41</v>
      </c>
      <c r="C58" s="424"/>
      <c r="D58" s="223">
        <f>+'Ekamut-caxs'!D58</f>
        <v>0</v>
      </c>
      <c r="E58" s="303"/>
    </row>
    <row r="59" spans="1:5" s="60" customFormat="1" ht="18" hidden="1" customHeight="1">
      <c r="A59" s="53">
        <f t="shared" si="2"/>
        <v>13</v>
      </c>
      <c r="B59" s="423" t="s">
        <v>116</v>
      </c>
      <c r="C59" s="424"/>
      <c r="D59" s="223">
        <f>+'Ekamut-caxs'!D59</f>
        <v>0</v>
      </c>
      <c r="E59" s="303"/>
    </row>
    <row r="60" spans="1:5" s="60" customFormat="1" ht="18" hidden="1" customHeight="1">
      <c r="A60" s="53">
        <f t="shared" si="2"/>
        <v>14</v>
      </c>
      <c r="B60" s="423" t="s">
        <v>42</v>
      </c>
      <c r="C60" s="424"/>
      <c r="D60" s="223">
        <f>+'Ekamut-caxs'!D60</f>
        <v>0</v>
      </c>
      <c r="E60" s="303"/>
    </row>
    <row r="61" spans="1:5" s="60" customFormat="1" ht="18" hidden="1" customHeight="1">
      <c r="A61" s="53">
        <f t="shared" si="2"/>
        <v>15</v>
      </c>
      <c r="B61" s="423" t="s">
        <v>59</v>
      </c>
      <c r="C61" s="424"/>
      <c r="D61" s="223">
        <f>+'Ekamut-caxs'!D61</f>
        <v>0</v>
      </c>
      <c r="E61" s="303"/>
    </row>
    <row r="62" spans="1:5" s="60" customFormat="1" ht="18" hidden="1" customHeight="1">
      <c r="A62" s="53">
        <f t="shared" si="2"/>
        <v>16</v>
      </c>
      <c r="B62" s="423" t="s">
        <v>194</v>
      </c>
      <c r="C62" s="424"/>
      <c r="D62" s="223">
        <f>+'Ekamut-caxs'!D62</f>
        <v>0</v>
      </c>
      <c r="E62" s="303"/>
    </row>
    <row r="63" spans="1:5" s="60" customFormat="1" ht="18" hidden="1" customHeight="1">
      <c r="A63" s="53">
        <f t="shared" si="2"/>
        <v>17</v>
      </c>
      <c r="B63" s="423" t="s">
        <v>195</v>
      </c>
      <c r="C63" s="424"/>
      <c r="D63" s="223">
        <f>+'Ekamut-caxs'!D63</f>
        <v>0</v>
      </c>
      <c r="E63" s="303"/>
    </row>
    <row r="64" spans="1:5" s="60" customFormat="1" ht="18" hidden="1" customHeight="1">
      <c r="A64" s="53">
        <f t="shared" si="2"/>
        <v>18</v>
      </c>
      <c r="B64" s="423" t="s">
        <v>73</v>
      </c>
      <c r="C64" s="424"/>
      <c r="D64" s="223">
        <f>+'Ekamut-caxs'!D64</f>
        <v>0</v>
      </c>
      <c r="E64" s="303"/>
    </row>
    <row r="65" spans="1:5" s="59" customFormat="1" ht="18" hidden="1" customHeight="1">
      <c r="A65" s="53">
        <f t="shared" si="2"/>
        <v>19</v>
      </c>
      <c r="B65" s="425"/>
      <c r="C65" s="426"/>
      <c r="D65" s="222">
        <f>+'Ekamut-caxs'!D65</f>
        <v>0</v>
      </c>
      <c r="E65" s="304"/>
    </row>
    <row r="66" spans="1:5" s="59" customFormat="1" ht="18" hidden="1" customHeight="1">
      <c r="A66" s="53">
        <f t="shared" si="2"/>
        <v>20</v>
      </c>
      <c r="B66" s="425"/>
      <c r="C66" s="426"/>
      <c r="D66" s="222">
        <f>+'Ekamut-caxs'!D66</f>
        <v>0</v>
      </c>
      <c r="E66" s="304"/>
    </row>
    <row r="67" spans="1:5" s="86" customFormat="1" ht="22.5" customHeight="1">
      <c r="A67" s="53">
        <v>12</v>
      </c>
      <c r="B67" s="423" t="s">
        <v>30</v>
      </c>
      <c r="C67" s="424"/>
      <c r="D67" s="223">
        <f>SUM(D68:D70)</f>
        <v>10</v>
      </c>
      <c r="E67" s="303"/>
    </row>
    <row r="68" spans="1:5" ht="19.5" hidden="1" customHeight="1">
      <c r="A68" s="13">
        <f>+A67+0.1</f>
        <v>12.1</v>
      </c>
      <c r="B68" s="429" t="s">
        <v>31</v>
      </c>
      <c r="C68" s="430"/>
      <c r="D68" s="209"/>
      <c r="E68" s="306"/>
    </row>
    <row r="69" spans="1:5" ht="19.5" hidden="1" customHeight="1">
      <c r="A69" s="13">
        <f>+A68+0.1</f>
        <v>12.2</v>
      </c>
      <c r="B69" s="429" t="s">
        <v>44</v>
      </c>
      <c r="C69" s="430"/>
      <c r="D69" s="209"/>
      <c r="E69" s="306"/>
    </row>
    <row r="70" spans="1:5" ht="19.5" customHeight="1">
      <c r="A70" s="13">
        <v>12.1</v>
      </c>
      <c r="B70" s="429" t="s">
        <v>80</v>
      </c>
      <c r="C70" s="430"/>
      <c r="D70" s="209">
        <f>+'Ekamut-caxs'!D69</f>
        <v>10</v>
      </c>
      <c r="E70" s="306"/>
    </row>
    <row r="71" spans="1:5" s="86" customFormat="1" ht="17.25" hidden="1" customHeight="1">
      <c r="A71" s="62">
        <f>+A67+1</f>
        <v>13</v>
      </c>
      <c r="B71" s="423" t="s">
        <v>32</v>
      </c>
      <c r="C71" s="424"/>
      <c r="D71" s="223">
        <f>+'Deb. ev kreditor'!D59-'Deb. ev kreditor'!D54</f>
        <v>0</v>
      </c>
      <c r="E71" s="303"/>
    </row>
    <row r="72" spans="1:5" s="86" customFormat="1" ht="16.5" hidden="1" customHeight="1">
      <c r="A72" s="62">
        <f>+A71+1</f>
        <v>14</v>
      </c>
      <c r="B72" s="423" t="s">
        <v>81</v>
      </c>
      <c r="C72" s="424"/>
      <c r="D72" s="222"/>
      <c r="E72" s="304"/>
    </row>
    <row r="73" spans="1:5" s="72" customFormat="1" ht="25.5" customHeight="1">
      <c r="A73" s="39" t="s">
        <v>52</v>
      </c>
      <c r="B73" s="427" t="s">
        <v>55</v>
      </c>
      <c r="C73" s="428"/>
      <c r="D73" s="231">
        <f>D74+D82</f>
        <v>656</v>
      </c>
      <c r="E73" s="302"/>
    </row>
    <row r="74" spans="1:5" s="85" customFormat="1" ht="26.25" customHeight="1">
      <c r="A74" s="62">
        <v>1</v>
      </c>
      <c r="B74" s="423" t="s">
        <v>85</v>
      </c>
      <c r="C74" s="424"/>
      <c r="D74" s="223">
        <f>SUM(D75:D81)</f>
        <v>656</v>
      </c>
      <c r="E74" s="303"/>
    </row>
    <row r="75" spans="1:5" ht="19.5" hidden="1" customHeight="1">
      <c r="A75" s="13">
        <v>1.1000000000000001</v>
      </c>
      <c r="B75" s="429" t="s">
        <v>82</v>
      </c>
      <c r="C75" s="430"/>
      <c r="D75" s="209"/>
      <c r="E75" s="306"/>
    </row>
    <row r="76" spans="1:5" ht="19.5" customHeight="1">
      <c r="A76" s="13">
        <v>1.1000000000000001</v>
      </c>
      <c r="B76" s="429" t="s">
        <v>83</v>
      </c>
      <c r="C76" s="430"/>
      <c r="D76" s="209">
        <v>111</v>
      </c>
      <c r="E76" s="306"/>
    </row>
    <row r="77" spans="1:5" ht="19.5" customHeight="1">
      <c r="A77" s="13">
        <v>1.2</v>
      </c>
      <c r="B77" s="429" t="s">
        <v>84</v>
      </c>
      <c r="C77" s="430"/>
      <c r="D77" s="209">
        <v>545</v>
      </c>
      <c r="E77" s="306"/>
    </row>
    <row r="78" spans="1:5" ht="19.5" hidden="1" customHeight="1">
      <c r="A78" s="13">
        <v>1.4</v>
      </c>
      <c r="B78" s="429" t="s">
        <v>196</v>
      </c>
      <c r="C78" s="430"/>
      <c r="D78" s="209"/>
      <c r="E78" s="306"/>
    </row>
    <row r="79" spans="1:5" ht="19.5" hidden="1" customHeight="1">
      <c r="A79" s="13">
        <v>1.5</v>
      </c>
      <c r="B79" s="429" t="s">
        <v>60</v>
      </c>
      <c r="C79" s="430"/>
      <c r="D79" s="209"/>
      <c r="E79" s="306"/>
    </row>
    <row r="80" spans="1:5" ht="19.5" hidden="1" customHeight="1">
      <c r="A80" s="13">
        <v>1.6</v>
      </c>
      <c r="B80" s="429" t="s">
        <v>61</v>
      </c>
      <c r="C80" s="430"/>
      <c r="D80" s="209"/>
      <c r="E80" s="306"/>
    </row>
    <row r="81" spans="1:5" ht="19.5" hidden="1" customHeight="1">
      <c r="A81" s="13">
        <v>1.7</v>
      </c>
      <c r="B81" s="429"/>
      <c r="C81" s="430"/>
      <c r="D81" s="209"/>
      <c r="E81" s="306"/>
    </row>
    <row r="82" spans="1:5" s="85" customFormat="1" ht="20.45" hidden="1" customHeight="1">
      <c r="A82" s="62">
        <v>2</v>
      </c>
      <c r="B82" s="423" t="s">
        <v>86</v>
      </c>
      <c r="C82" s="424"/>
      <c r="D82" s="223">
        <f>SUM(D83:D85)</f>
        <v>0</v>
      </c>
      <c r="E82" s="303"/>
    </row>
    <row r="83" spans="1:5" s="85" customFormat="1" ht="18.75" hidden="1" customHeight="1">
      <c r="A83" s="62">
        <v>2.1</v>
      </c>
      <c r="B83" s="423" t="s">
        <v>57</v>
      </c>
      <c r="C83" s="424"/>
      <c r="D83" s="222"/>
      <c r="E83" s="304"/>
    </row>
    <row r="84" spans="1:5" s="85" customFormat="1" ht="18.75" hidden="1" customHeight="1">
      <c r="A84" s="62">
        <v>2.2000000000000002</v>
      </c>
      <c r="B84" s="423" t="s">
        <v>56</v>
      </c>
      <c r="C84" s="424"/>
      <c r="D84" s="222"/>
      <c r="E84" s="304"/>
    </row>
    <row r="85" spans="1:5" s="85" customFormat="1" ht="18.75" hidden="1" customHeight="1">
      <c r="A85" s="62">
        <v>2.2999999999999998</v>
      </c>
      <c r="B85" s="423" t="s">
        <v>45</v>
      </c>
      <c r="C85" s="424"/>
      <c r="D85" s="222"/>
      <c r="E85" s="304"/>
    </row>
    <row r="86" spans="1:5" s="72" customFormat="1" ht="39" hidden="1" customHeight="1">
      <c r="A86" s="39" t="s">
        <v>53</v>
      </c>
      <c r="B86" s="419" t="s">
        <v>126</v>
      </c>
      <c r="C86" s="420"/>
      <c r="D86" s="231">
        <f>SUM(D87:D88)</f>
        <v>0</v>
      </c>
      <c r="E86" s="302"/>
    </row>
    <row r="87" spans="1:5" s="85" customFormat="1" ht="18" hidden="1" customHeight="1">
      <c r="A87" s="62">
        <v>1</v>
      </c>
      <c r="B87" s="423" t="s">
        <v>202</v>
      </c>
      <c r="C87" s="424"/>
      <c r="D87" s="222"/>
      <c r="E87" s="304"/>
    </row>
    <row r="88" spans="1:5" s="85" customFormat="1" ht="15.75" hidden="1" customHeight="1">
      <c r="A88" s="62">
        <v>2</v>
      </c>
      <c r="B88" s="423"/>
      <c r="C88" s="424"/>
      <c r="D88" s="222"/>
      <c r="E88" s="304"/>
    </row>
    <row r="89" spans="1:5" s="87" customFormat="1" ht="39" customHeight="1">
      <c r="A89" s="11" t="s">
        <v>33</v>
      </c>
      <c r="B89" s="419" t="s">
        <v>34</v>
      </c>
      <c r="C89" s="420"/>
      <c r="D89" s="404">
        <f>D19+D20-D33</f>
        <v>41.600000000005821</v>
      </c>
      <c r="E89" s="322" t="s">
        <v>212</v>
      </c>
    </row>
    <row r="90" spans="1:5" s="72" customFormat="1" ht="4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8" t="str">
        <f>+'Ekamut-caxs'!D73</f>
        <v>Գալուստ Խարբության</v>
      </c>
      <c r="E91" s="90"/>
    </row>
    <row r="92" spans="1:5" s="3" customFormat="1" ht="13.5" hidden="1" customHeight="1">
      <c r="A92" s="7"/>
      <c r="B92" s="7" t="s">
        <v>4</v>
      </c>
      <c r="C92" s="7"/>
      <c r="D92" s="201" t="s">
        <v>90</v>
      </c>
      <c r="E92" s="307"/>
    </row>
    <row r="93" spans="1:5" s="3" customFormat="1" ht="22.5" hidden="1" customHeight="1">
      <c r="B93" s="16" t="s">
        <v>6</v>
      </c>
      <c r="C93" s="16"/>
      <c r="D93" s="249" t="str">
        <f>+'Ekamut-caxs'!D75</f>
        <v xml:space="preserve">Նաիրա Վարդանյան </v>
      </c>
      <c r="E93" s="308"/>
    </row>
    <row r="94" spans="1:5" s="3" customFormat="1" ht="12" hidden="1" customHeight="1">
      <c r="D94" s="201" t="s">
        <v>90</v>
      </c>
      <c r="E94" s="307"/>
    </row>
    <row r="95" spans="1:5" s="3" customFormat="1" hidden="1">
      <c r="B95" s="8" t="s">
        <v>164</v>
      </c>
      <c r="C95" s="8"/>
      <c r="D95" s="73"/>
      <c r="E95" s="73"/>
    </row>
    <row r="96" spans="1:5" s="212" customFormat="1" ht="96.75" customHeight="1">
      <c r="B96" s="321" t="str">
        <f>+'Ekamut-caxs'!A78</f>
        <v>ԵՐԵՎԱՆԻ ՔԱՂԱՔԱՊԵՏ՝</v>
      </c>
      <c r="C96" s="213"/>
      <c r="D96" s="308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78:C78"/>
    <mergeCell ref="B66:C66"/>
    <mergeCell ref="B67:C67"/>
    <mergeCell ref="B71:C71"/>
    <mergeCell ref="B72:C72"/>
    <mergeCell ref="B73:C73"/>
    <mergeCell ref="B74:C74"/>
    <mergeCell ref="B75:C75"/>
    <mergeCell ref="B76:C76"/>
    <mergeCell ref="B77:C77"/>
    <mergeCell ref="B53:C53"/>
    <mergeCell ref="B54:C54"/>
    <mergeCell ref="B55:C55"/>
    <mergeCell ref="B47:C47"/>
    <mergeCell ref="B48:C48"/>
    <mergeCell ref="B49:C49"/>
    <mergeCell ref="B50:C50"/>
    <mergeCell ref="B51:C51"/>
    <mergeCell ref="B43:C43"/>
    <mergeCell ref="B44:C44"/>
    <mergeCell ref="B45:C45"/>
    <mergeCell ref="B46:C46"/>
    <mergeCell ref="B52:C52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0:C20"/>
    <mergeCell ref="B21:C21"/>
    <mergeCell ref="B22:C22"/>
    <mergeCell ref="B24:C24"/>
    <mergeCell ref="B25:C25"/>
    <mergeCell ref="B23:C23"/>
    <mergeCell ref="A13:D13"/>
    <mergeCell ref="A15:D15"/>
    <mergeCell ref="A14:D14"/>
    <mergeCell ref="B19:C19"/>
    <mergeCell ref="B18:C18"/>
  </mergeCells>
  <pageMargins left="0.25" right="0.25" top="0.24" bottom="0.21" header="0.23" footer="0.23"/>
  <pageSetup paperSize="9" scale="79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22" zoomScaleSheetLayoutView="100" workbookViewId="0">
      <selection activeCell="A65" sqref="A65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5.71093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1" t="s">
        <v>50</v>
      </c>
      <c r="B1" s="431"/>
      <c r="C1" s="431"/>
      <c r="D1" s="431"/>
      <c r="E1" s="431"/>
      <c r="F1" s="431"/>
    </row>
    <row r="2" spans="1:18" s="21" customFormat="1" ht="25.5" customHeight="1">
      <c r="A2" s="408" t="str">
        <f>+'Ekamut-caxs'!A14</f>
        <v xml:space="preserve">«Երևանի Աջափնյակի շախմատի դպրոց» ՀՈԱԿ-ի </v>
      </c>
      <c r="B2" s="408"/>
      <c r="C2" s="408"/>
      <c r="D2" s="408"/>
      <c r="E2" s="408"/>
      <c r="F2" s="408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4" t="s">
        <v>246</v>
      </c>
      <c r="B3" s="434"/>
      <c r="C3" s="434"/>
      <c r="D3" s="434"/>
      <c r="E3" s="434"/>
      <c r="F3" s="434"/>
      <c r="G3" s="22"/>
      <c r="H3" s="22"/>
      <c r="I3" s="22"/>
    </row>
    <row r="4" spans="1:18" ht="11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9" t="s">
        <v>173</v>
      </c>
      <c r="D5" s="199" t="s">
        <v>174</v>
      </c>
      <c r="E5" s="58" t="s">
        <v>46</v>
      </c>
      <c r="F5" s="290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3">
        <f>SUM(C7:C8,C10:C16,C19:C21)</f>
        <v>33420.9</v>
      </c>
      <c r="D6" s="243">
        <f>SUM(D7:D8,D10:D16,D19:D21)</f>
        <v>33420.9</v>
      </c>
      <c r="E6" s="243">
        <f t="shared" ref="E6:E59" si="0">D6-C6</f>
        <v>0</v>
      </c>
      <c r="F6" s="294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4" t="s">
        <v>112</v>
      </c>
      <c r="C7" s="236">
        <v>32486.9</v>
      </c>
      <c r="D7" s="237">
        <f>+'Ekamut-caxs'!D18</f>
        <v>32486.9</v>
      </c>
      <c r="E7" s="237">
        <f t="shared" si="0"/>
        <v>0</v>
      </c>
      <c r="F7" s="236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10" t="str">
        <f>+'Ekamut-caxs'!B19</f>
        <v>Այլ նպաստներ բյուջեից, որից՝</v>
      </c>
      <c r="C8" s="236"/>
      <c r="D8" s="237">
        <f>+'Ekamut-caxs'!D19</f>
        <v>0</v>
      </c>
      <c r="E8" s="237">
        <f t="shared" ref="E8:E9" si="1">D8-C8</f>
        <v>0</v>
      </c>
      <c r="F8" s="236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11" t="str">
        <f>+'Ekamut-caxs'!B20</f>
        <v>կամավոր ատեստավորման գծով</v>
      </c>
      <c r="C9" s="236"/>
      <c r="D9" s="237">
        <f>+'Ekamut-caxs'!D20</f>
        <v>0</v>
      </c>
      <c r="E9" s="237">
        <f t="shared" si="1"/>
        <v>0</v>
      </c>
      <c r="F9" s="236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4" t="s">
        <v>8</v>
      </c>
      <c r="C10" s="236"/>
      <c r="D10" s="237">
        <f>+'Ekamut-caxs'!D21</f>
        <v>0</v>
      </c>
      <c r="E10" s="237">
        <f>D10-C10</f>
        <v>0</v>
      </c>
      <c r="F10" s="236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4" t="s">
        <v>48</v>
      </c>
      <c r="C11" s="238"/>
      <c r="D11" s="237">
        <f>+'Ekamut-caxs'!D22</f>
        <v>0</v>
      </c>
      <c r="E11" s="237">
        <f t="shared" si="0"/>
        <v>0</v>
      </c>
      <c r="F11" s="23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4" t="s">
        <v>58</v>
      </c>
      <c r="C12" s="238"/>
      <c r="D12" s="237">
        <f>+'Ekamut-caxs'!D23</f>
        <v>0</v>
      </c>
      <c r="E12" s="237">
        <f t="shared" si="0"/>
        <v>0</v>
      </c>
      <c r="F12" s="23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8"/>
      <c r="D13" s="237">
        <f>+'Ekamut-caxs'!D24</f>
        <v>0</v>
      </c>
      <c r="E13" s="237">
        <f t="shared" si="0"/>
        <v>0</v>
      </c>
      <c r="F13" s="236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4" t="s">
        <v>9</v>
      </c>
      <c r="C14" s="238"/>
      <c r="D14" s="237">
        <v>0</v>
      </c>
      <c r="E14" s="237">
        <f t="shared" si="0"/>
        <v>0</v>
      </c>
      <c r="F14" s="23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1" t="s">
        <v>67</v>
      </c>
      <c r="C15" s="238"/>
      <c r="D15" s="237">
        <f>+'Ekamut-caxs'!D25</f>
        <v>0</v>
      </c>
      <c r="E15" s="237">
        <f t="shared" si="0"/>
        <v>0</v>
      </c>
      <c r="F15" s="23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9" t="s">
        <v>117</v>
      </c>
      <c r="C16" s="240">
        <f>SUM(C17:C18)</f>
        <v>928.2</v>
      </c>
      <c r="D16" s="240">
        <f>SUM(D17:D18)</f>
        <v>928.2</v>
      </c>
      <c r="E16" s="237">
        <f t="shared" si="0"/>
        <v>0</v>
      </c>
      <c r="F16" s="23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5">
        <v>928.2</v>
      </c>
      <c r="D17" s="206">
        <f>+'Ekamut-caxs'!D27</f>
        <v>928.2</v>
      </c>
      <c r="E17" s="206">
        <f t="shared" si="0"/>
        <v>0</v>
      </c>
      <c r="F17" s="207"/>
    </row>
    <row r="18" spans="1:18" ht="18.75" hidden="1" customHeight="1">
      <c r="A18" s="26">
        <v>9.1999999999999993</v>
      </c>
      <c r="B18" s="31" t="s">
        <v>69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customHeight="1">
      <c r="A19" s="53">
        <v>3</v>
      </c>
      <c r="B19" s="226" t="s">
        <v>10</v>
      </c>
      <c r="C19" s="238">
        <v>5.8</v>
      </c>
      <c r="D19" s="237">
        <v>5.8</v>
      </c>
      <c r="E19" s="237">
        <f t="shared" si="0"/>
        <v>0</v>
      </c>
      <c r="F19" s="23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hidden="1" customHeight="1">
      <c r="A20" s="54">
        <v>11</v>
      </c>
      <c r="B20" s="227"/>
      <c r="C20" s="238"/>
      <c r="D20" s="236">
        <f>+'Ekamut-caxs'!D30</f>
        <v>0</v>
      </c>
      <c r="E20" s="236">
        <f>D20-C20</f>
        <v>0</v>
      </c>
      <c r="F20" s="236"/>
    </row>
    <row r="21" spans="1:18" s="49" customFormat="1" ht="18.75" hidden="1" customHeight="1">
      <c r="A21" s="53">
        <v>12</v>
      </c>
      <c r="B21" s="227"/>
      <c r="C21" s="238"/>
      <c r="D21" s="236">
        <f>+'Ekamut-caxs'!D31</f>
        <v>0</v>
      </c>
      <c r="E21" s="236">
        <f>D21-C21</f>
        <v>0</v>
      </c>
      <c r="F21" s="236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4">
        <f>SUM(C23,C27:C32,C33:C55,C57:C58)</f>
        <v>33420.899999999994</v>
      </c>
      <c r="D22" s="244">
        <f>SUM(D23,D27:D55,D57:D58)</f>
        <v>33420.899999999994</v>
      </c>
      <c r="E22" s="243">
        <f t="shared" si="0"/>
        <v>0</v>
      </c>
      <c r="F22" s="294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8" t="s">
        <v>12</v>
      </c>
      <c r="C23" s="238">
        <v>31385.1</v>
      </c>
      <c r="D23" s="240">
        <f>+'Ekamut-caxs'!D35</f>
        <v>31035.599999999999</v>
      </c>
      <c r="E23" s="237">
        <f t="shared" si="0"/>
        <v>-349.5</v>
      </c>
      <c r="F23" s="236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5"/>
      <c r="D24" s="241">
        <f>+'Ekamut-caxs'!D36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16.899999999999999" customHeight="1">
      <c r="A25" s="27">
        <v>1.1000000000000001</v>
      </c>
      <c r="B25" s="133" t="s">
        <v>13</v>
      </c>
      <c r="C25" s="205">
        <v>0</v>
      </c>
      <c r="D25" s="241">
        <f>+'Ekamut-caxs'!D37</f>
        <v>1552.3</v>
      </c>
      <c r="E25" s="206">
        <f>D25-C25</f>
        <v>1552.3</v>
      </c>
      <c r="F25" s="20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5"/>
      <c r="D26" s="241">
        <f>+'Ekamut-caxs'!D38</f>
        <v>0</v>
      </c>
      <c r="E26" s="206">
        <f>D26-C26</f>
        <v>0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4" t="s">
        <v>15</v>
      </c>
      <c r="C27" s="238">
        <v>320</v>
      </c>
      <c r="D27" s="240">
        <f>+'Ekamut-caxs'!D39</f>
        <v>320</v>
      </c>
      <c r="E27" s="237">
        <f t="shared" si="0"/>
        <v>0</v>
      </c>
      <c r="F27" s="23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4" t="s">
        <v>14</v>
      </c>
      <c r="C28" s="238">
        <v>120</v>
      </c>
      <c r="D28" s="240">
        <f>+'Ekamut-caxs'!D40</f>
        <v>120</v>
      </c>
      <c r="E28" s="237">
        <f t="shared" si="0"/>
        <v>0</v>
      </c>
      <c r="F28" s="236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4" t="s">
        <v>16</v>
      </c>
      <c r="C29" s="238">
        <v>36</v>
      </c>
      <c r="D29" s="240">
        <f>+'Ekamut-caxs'!D41</f>
        <v>36</v>
      </c>
      <c r="E29" s="237">
        <f t="shared" si="0"/>
        <v>0</v>
      </c>
      <c r="F29" s="236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5</v>
      </c>
      <c r="B30" s="224" t="s">
        <v>17</v>
      </c>
      <c r="C30" s="238">
        <v>18</v>
      </c>
      <c r="D30" s="240">
        <v>18</v>
      </c>
      <c r="E30" s="237">
        <f t="shared" si="0"/>
        <v>0</v>
      </c>
      <c r="F30" s="23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4" t="s">
        <v>18</v>
      </c>
      <c r="C31" s="238"/>
      <c r="D31" s="240">
        <f>+'Ekamut-caxs'!D43</f>
        <v>0</v>
      </c>
      <c r="E31" s="237">
        <f t="shared" si="0"/>
        <v>0</v>
      </c>
      <c r="F31" s="23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6</v>
      </c>
      <c r="B32" s="224" t="s">
        <v>242</v>
      </c>
      <c r="C32" s="238">
        <v>142</v>
      </c>
      <c r="D32" s="240">
        <v>142</v>
      </c>
      <c r="E32" s="237">
        <f t="shared" si="0"/>
        <v>0</v>
      </c>
      <c r="F32" s="23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224" t="s">
        <v>19</v>
      </c>
      <c r="C33" s="238">
        <v>7</v>
      </c>
      <c r="D33" s="240">
        <v>7</v>
      </c>
      <c r="E33" s="237">
        <f t="shared" si="0"/>
        <v>0</v>
      </c>
      <c r="F33" s="23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8</v>
      </c>
      <c r="B34" s="224" t="s">
        <v>25</v>
      </c>
      <c r="C34" s="238">
        <v>215</v>
      </c>
      <c r="D34" s="240">
        <v>315</v>
      </c>
      <c r="E34" s="237">
        <f t="shared" si="0"/>
        <v>100</v>
      </c>
      <c r="F34" s="236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hidden="1" customHeight="1">
      <c r="A35" s="53">
        <v>10</v>
      </c>
      <c r="B35" s="229" t="s">
        <v>70</v>
      </c>
      <c r="C35" s="238"/>
      <c r="D35" s="240">
        <f>+'Ekamut-caxs'!D47</f>
        <v>0</v>
      </c>
      <c r="E35" s="237">
        <f t="shared" si="0"/>
        <v>0</v>
      </c>
      <c r="F35" s="2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4" t="s">
        <v>43</v>
      </c>
      <c r="C36" s="238"/>
      <c r="D36" s="240">
        <f>+'Ekamut-caxs'!D48</f>
        <v>0</v>
      </c>
      <c r="E36" s="237">
        <f t="shared" si="0"/>
        <v>0</v>
      </c>
      <c r="F36" s="236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hidden="1" customHeight="1">
      <c r="A37" s="53">
        <v>12</v>
      </c>
      <c r="B37" s="224" t="s">
        <v>114</v>
      </c>
      <c r="C37" s="238"/>
      <c r="D37" s="240">
        <f>+'Ekamut-caxs'!D49</f>
        <v>0</v>
      </c>
      <c r="E37" s="237">
        <f>D37-C37</f>
        <v>0</v>
      </c>
      <c r="F37" s="236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9</v>
      </c>
      <c r="B38" s="224" t="s">
        <v>115</v>
      </c>
      <c r="C38" s="238">
        <v>28</v>
      </c>
      <c r="D38" s="240">
        <f>+'Ekamut-caxs'!D50</f>
        <v>0</v>
      </c>
      <c r="E38" s="237">
        <f t="shared" si="0"/>
        <v>-28</v>
      </c>
      <c r="F38" s="236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10</v>
      </c>
      <c r="B39" s="224" t="s">
        <v>20</v>
      </c>
      <c r="C39" s="236">
        <v>80.599999999999994</v>
      </c>
      <c r="D39" s="240">
        <v>80.599999999999994</v>
      </c>
      <c r="E39" s="237">
        <f t="shared" si="0"/>
        <v>0</v>
      </c>
      <c r="F39" s="236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3">
        <v>15</v>
      </c>
      <c r="B40" s="224" t="s">
        <v>21</v>
      </c>
      <c r="C40" s="236"/>
      <c r="D40" s="240">
        <f>+'Ekamut-caxs'!D52</f>
        <v>0</v>
      </c>
      <c r="E40" s="237">
        <f>D40-C40</f>
        <v>0</v>
      </c>
      <c r="F40" s="236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4" t="s">
        <v>62</v>
      </c>
      <c r="C41" s="236"/>
      <c r="D41" s="240">
        <f>+'Ekamut-caxs'!D53</f>
        <v>0</v>
      </c>
      <c r="E41" s="237">
        <f>D41-C41</f>
        <v>0</v>
      </c>
      <c r="F41" s="23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4" t="s">
        <v>49</v>
      </c>
      <c r="C42" s="236"/>
      <c r="D42" s="240">
        <f>+'Ekamut-caxs'!D54</f>
        <v>0</v>
      </c>
      <c r="E42" s="237">
        <f>D42-C42</f>
        <v>0</v>
      </c>
      <c r="F42" s="236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4" t="s">
        <v>40</v>
      </c>
      <c r="C43" s="238"/>
      <c r="D43" s="240">
        <f>+'Ekamut-caxs'!D55</f>
        <v>0</v>
      </c>
      <c r="E43" s="237">
        <f t="shared" si="0"/>
        <v>0</v>
      </c>
      <c r="F43" s="236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11</v>
      </c>
      <c r="B44" s="239" t="s">
        <v>71</v>
      </c>
      <c r="C44" s="238">
        <v>18</v>
      </c>
      <c r="D44" s="240">
        <v>10</v>
      </c>
      <c r="E44" s="237">
        <f t="shared" si="0"/>
        <v>-8</v>
      </c>
      <c r="F44" s="236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12</v>
      </c>
      <c r="B45" s="239" t="s">
        <v>72</v>
      </c>
      <c r="C45" s="236">
        <v>107</v>
      </c>
      <c r="D45" s="240">
        <v>112</v>
      </c>
      <c r="E45" s="237">
        <f t="shared" si="0"/>
        <v>5</v>
      </c>
      <c r="F45" s="236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customHeight="1">
      <c r="A46" s="53">
        <v>13</v>
      </c>
      <c r="B46" s="224" t="s">
        <v>41</v>
      </c>
      <c r="C46" s="236">
        <v>6</v>
      </c>
      <c r="D46" s="240">
        <f>+'Ekamut-caxs'!D58</f>
        <v>0</v>
      </c>
      <c r="E46" s="237">
        <f t="shared" ref="E46:E58" si="2">D46-C46</f>
        <v>-6</v>
      </c>
      <c r="F46" s="2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4" t="s">
        <v>116</v>
      </c>
      <c r="C47" s="236"/>
      <c r="D47" s="240">
        <f>+'Ekamut-caxs'!D59</f>
        <v>0</v>
      </c>
      <c r="E47" s="237">
        <f t="shared" si="2"/>
        <v>0</v>
      </c>
      <c r="F47" s="236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4" t="s">
        <v>42</v>
      </c>
      <c r="C48" s="236"/>
      <c r="D48" s="240">
        <f>+'Ekamut-caxs'!D60</f>
        <v>0</v>
      </c>
      <c r="E48" s="237">
        <f t="shared" si="2"/>
        <v>0</v>
      </c>
      <c r="F48" s="236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24</v>
      </c>
      <c r="B49" s="224" t="s">
        <v>59</v>
      </c>
      <c r="C49" s="236"/>
      <c r="D49" s="240">
        <f>+'Ekamut-caxs'!D61</f>
        <v>0</v>
      </c>
      <c r="E49" s="237">
        <f t="shared" si="2"/>
        <v>0</v>
      </c>
      <c r="F49" s="236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6" t="s">
        <v>194</v>
      </c>
      <c r="C50" s="236"/>
      <c r="D50" s="240">
        <f>+'Ekamut-caxs'!D62</f>
        <v>0</v>
      </c>
      <c r="E50" s="237">
        <f t="shared" ref="E50:E51" si="3">D50-C50</f>
        <v>0</v>
      </c>
      <c r="F50" s="236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6" t="s">
        <v>195</v>
      </c>
      <c r="C51" s="236"/>
      <c r="D51" s="240">
        <f>+'Ekamut-caxs'!D63</f>
        <v>0</v>
      </c>
      <c r="E51" s="237">
        <f t="shared" si="3"/>
        <v>0</v>
      </c>
      <c r="F51" s="236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4" t="s">
        <v>73</v>
      </c>
      <c r="C52" s="236"/>
      <c r="D52" s="240">
        <f>+'Ekamut-caxs'!D64</f>
        <v>0</v>
      </c>
      <c r="E52" s="237">
        <f t="shared" si="2"/>
        <v>0</v>
      </c>
      <c r="F52" s="236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28"/>
      <c r="C53" s="236"/>
      <c r="D53" s="238">
        <f>+'Ekamut-caxs'!D65</f>
        <v>0</v>
      </c>
      <c r="E53" s="236">
        <f t="shared" si="2"/>
        <v>0</v>
      </c>
      <c r="F53" s="236"/>
    </row>
    <row r="54" spans="1:18" s="49" customFormat="1" ht="21" hidden="1" customHeight="1">
      <c r="A54" s="53">
        <v>29</v>
      </c>
      <c r="B54" s="227"/>
      <c r="C54" s="236"/>
      <c r="D54" s="238">
        <f>+'Ekamut-caxs'!D66</f>
        <v>0</v>
      </c>
      <c r="E54" s="236">
        <f t="shared" ref="E54" si="4">D54-C54</f>
        <v>0</v>
      </c>
      <c r="F54" s="236"/>
      <c r="G54" s="49" t="s">
        <v>255</v>
      </c>
    </row>
    <row r="55" spans="1:18" s="50" customFormat="1" ht="21" customHeight="1">
      <c r="A55" s="53">
        <v>14</v>
      </c>
      <c r="B55" s="291" t="s">
        <v>22</v>
      </c>
      <c r="C55" s="207">
        <v>928.2</v>
      </c>
      <c r="D55" s="240">
        <f>+'Ekamut-caxs'!D67</f>
        <v>1214.7</v>
      </c>
      <c r="E55" s="237">
        <f t="shared" si="2"/>
        <v>286.5</v>
      </c>
      <c r="F55" s="236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14.1</v>
      </c>
      <c r="B56" s="29" t="s">
        <v>74</v>
      </c>
      <c r="C56" s="207">
        <v>928.2</v>
      </c>
      <c r="D56" s="241">
        <v>928.2</v>
      </c>
      <c r="E56" s="206">
        <f t="shared" si="2"/>
        <v>0</v>
      </c>
      <c r="F56" s="207"/>
      <c r="G56" s="137"/>
    </row>
    <row r="57" spans="1:18" s="50" customFormat="1" ht="21" customHeight="1">
      <c r="A57" s="53">
        <v>15</v>
      </c>
      <c r="B57" s="239" t="s">
        <v>75</v>
      </c>
      <c r="C57" s="236">
        <v>10</v>
      </c>
      <c r="D57" s="240">
        <v>10</v>
      </c>
      <c r="E57" s="237">
        <f t="shared" si="2"/>
        <v>0</v>
      </c>
      <c r="F57" s="23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hidden="1" customHeight="1">
      <c r="A58" s="53">
        <v>32</v>
      </c>
      <c r="B58" s="224" t="s">
        <v>63</v>
      </c>
      <c r="C58" s="236"/>
      <c r="D58" s="240">
        <v>0</v>
      </c>
      <c r="E58" s="237">
        <f t="shared" si="2"/>
        <v>0</v>
      </c>
      <c r="F58" s="236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3">
        <f>C6-C22</f>
        <v>0</v>
      </c>
      <c r="D59" s="243">
        <f>D6-D22</f>
        <v>0</v>
      </c>
      <c r="E59" s="243">
        <f t="shared" si="0"/>
        <v>0</v>
      </c>
      <c r="F59" s="294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21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3" t="str">
        <f>+'Ekamut-caxs'!D73</f>
        <v>Գալուստ Խարբության</v>
      </c>
      <c r="E61" s="433"/>
      <c r="F61" s="104"/>
    </row>
    <row r="62" spans="1:18" ht="33" customHeight="1">
      <c r="B62" s="37"/>
      <c r="D62" s="432" t="s">
        <v>5</v>
      </c>
      <c r="E62" s="432"/>
      <c r="F62" s="289"/>
    </row>
    <row r="63" spans="1:18" ht="30" customHeight="1">
      <c r="B63" s="36" t="s">
        <v>6</v>
      </c>
      <c r="C63" s="23"/>
      <c r="D63" s="433" t="str">
        <f>+'Ekamut-caxs'!D75</f>
        <v xml:space="preserve">Նաիրա Վարդանյան </v>
      </c>
      <c r="E63" s="433"/>
      <c r="F63" s="104"/>
    </row>
    <row r="64" spans="1:18" ht="34.5" customHeight="1">
      <c r="D64" s="432" t="s">
        <v>5</v>
      </c>
      <c r="E64" s="432"/>
      <c r="F64" s="289"/>
    </row>
    <row r="65" spans="1:6" s="18" customFormat="1" ht="26.25" customHeigh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zoomScaleSheetLayoutView="100" workbookViewId="0">
      <selection activeCell="A65" sqref="A65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14062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31" t="s">
        <v>77</v>
      </c>
      <c r="B1" s="431"/>
      <c r="C1" s="431"/>
      <c r="D1" s="431"/>
      <c r="E1" s="431"/>
      <c r="F1" s="431"/>
    </row>
    <row r="2" spans="1:20" s="21" customFormat="1" ht="20.25">
      <c r="A2" s="408" t="str">
        <f>+'Ekamut-caxs'!A14</f>
        <v xml:space="preserve">«Երևանի Աջափնյակի շախմատի դպրոց» ՀՈԱԿ-ի </v>
      </c>
      <c r="B2" s="408"/>
      <c r="C2" s="408"/>
      <c r="D2" s="408"/>
      <c r="E2" s="408"/>
      <c r="F2" s="408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4" t="s">
        <v>245</v>
      </c>
      <c r="B3" s="434"/>
      <c r="C3" s="434"/>
      <c r="D3" s="434"/>
      <c r="E3" s="434"/>
      <c r="F3" s="434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9" t="s">
        <v>173</v>
      </c>
      <c r="D5" s="199" t="s">
        <v>174</v>
      </c>
      <c r="E5" s="81" t="s">
        <v>46</v>
      </c>
      <c r="F5" s="290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8">
        <v>411.1</v>
      </c>
      <c r="D6" s="208">
        <v>411.1</v>
      </c>
      <c r="E6" s="231">
        <f t="shared" ref="E6:E62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31">
        <f>SUM(C8:C9,C11:C20)</f>
        <v>32492.7</v>
      </c>
      <c r="D7" s="231">
        <f>SUM(D8:D9,D11:D20)</f>
        <v>32492.7</v>
      </c>
      <c r="E7" s="231">
        <f>D7-C7</f>
        <v>0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1" t="s">
        <v>112</v>
      </c>
      <c r="C8" s="222">
        <v>32486.9</v>
      </c>
      <c r="D8" s="223">
        <v>32486.9</v>
      </c>
      <c r="E8" s="223">
        <f>D8-C8</f>
        <v>0</v>
      </c>
      <c r="F8" s="222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10" t="str">
        <f>+'Dramakan hosqer'!B22</f>
        <v>Այլ նպաստներ բյուջեից, որից՝</v>
      </c>
      <c r="C9" s="222"/>
      <c r="D9" s="223">
        <f>+'Dramakan hosqer'!D22</f>
        <v>0</v>
      </c>
      <c r="E9" s="223">
        <f>D9-C9</f>
        <v>0</v>
      </c>
      <c r="F9" s="222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11" t="str">
        <f>+'Dramakan hosqer'!B23</f>
        <v>կամավոր ատեստավորման գծով</v>
      </c>
      <c r="C10" s="209"/>
      <c r="D10" s="235">
        <f>+'Dramakan hosqer'!D23</f>
        <v>0</v>
      </c>
      <c r="E10" s="223">
        <f>D10-C10</f>
        <v>0</v>
      </c>
      <c r="F10" s="209"/>
    </row>
    <row r="11" spans="1:20" s="50" customFormat="1" ht="17.25" hidden="1" customHeight="1">
      <c r="A11" s="53">
        <v>3</v>
      </c>
      <c r="B11" s="224" t="s">
        <v>8</v>
      </c>
      <c r="C11" s="222"/>
      <c r="D11" s="223">
        <f>+'Dramakan hosqer'!D24</f>
        <v>0</v>
      </c>
      <c r="E11" s="223">
        <f t="shared" si="0"/>
        <v>0</v>
      </c>
      <c r="F11" s="222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5" t="s">
        <v>48</v>
      </c>
      <c r="C12" s="222"/>
      <c r="D12" s="223">
        <f>+'Dramakan hosqer'!D25</f>
        <v>0</v>
      </c>
      <c r="E12" s="223">
        <f t="shared" si="0"/>
        <v>0</v>
      </c>
      <c r="F12" s="222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6" t="s">
        <v>58</v>
      </c>
      <c r="C13" s="222"/>
      <c r="D13" s="223">
        <f>+'Dramakan hosqer'!D26</f>
        <v>0</v>
      </c>
      <c r="E13" s="223">
        <f t="shared" si="0"/>
        <v>0</v>
      </c>
      <c r="F13" s="222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2"/>
      <c r="D14" s="223">
        <f>+'Dramakan hosqer'!D27</f>
        <v>0</v>
      </c>
      <c r="E14" s="223">
        <f t="shared" si="0"/>
        <v>0</v>
      </c>
      <c r="F14" s="222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1" t="s">
        <v>9</v>
      </c>
      <c r="C15" s="222"/>
      <c r="D15" s="223">
        <v>0</v>
      </c>
      <c r="E15" s="223">
        <f t="shared" si="0"/>
        <v>0</v>
      </c>
      <c r="F15" s="222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1" t="s">
        <v>67</v>
      </c>
      <c r="C16" s="222"/>
      <c r="D16" s="223">
        <f>+'Dramakan hosqer'!D28</f>
        <v>0</v>
      </c>
      <c r="E16" s="223">
        <f t="shared" si="0"/>
        <v>0</v>
      </c>
      <c r="F16" s="222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1" t="s">
        <v>28</v>
      </c>
      <c r="C17" s="222"/>
      <c r="D17" s="223">
        <f>+'Dramakan hosqer'!D29</f>
        <v>0</v>
      </c>
      <c r="E17" s="223">
        <f t="shared" si="0"/>
        <v>0</v>
      </c>
      <c r="F17" s="222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customHeight="1">
      <c r="A18" s="53">
        <v>2</v>
      </c>
      <c r="B18" s="221" t="s">
        <v>10</v>
      </c>
      <c r="C18" s="222">
        <v>5.8</v>
      </c>
      <c r="D18" s="223">
        <v>5.8</v>
      </c>
      <c r="E18" s="223">
        <f>D18-C18</f>
        <v>0</v>
      </c>
      <c r="F18" s="222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2" hidden="1" customHeight="1">
      <c r="A19" s="53">
        <v>11</v>
      </c>
      <c r="B19" s="227"/>
      <c r="C19" s="222"/>
      <c r="D19" s="222">
        <f>+'Dramakan hosqer'!D31</f>
        <v>0</v>
      </c>
      <c r="E19" s="222">
        <f>D19-C19</f>
        <v>0</v>
      </c>
      <c r="F19" s="222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7"/>
      <c r="C20" s="222"/>
      <c r="D20" s="222">
        <f>+'Dramakan hosqer'!D32</f>
        <v>0</v>
      </c>
      <c r="E20" s="222">
        <f>D20-C20</f>
        <v>0</v>
      </c>
      <c r="F20" s="222"/>
      <c r="G20" s="92" t="s">
        <v>237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31">
        <f>+C22+C61+C74</f>
        <v>32903.799999999996</v>
      </c>
      <c r="D21" s="231">
        <f>+D22+D61+D74</f>
        <v>32860.199999999997</v>
      </c>
      <c r="E21" s="231">
        <f t="shared" si="0"/>
        <v>-43.599999999998545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1">
        <f>SUM(C23,C27:C32,C33:C55,C59:C60)</f>
        <v>32492.699999999997</v>
      </c>
      <c r="D22" s="231">
        <f>SUM(D23,D27:D55,D59:D60)</f>
        <v>32204.199999999997</v>
      </c>
      <c r="E22" s="231">
        <f t="shared" si="0"/>
        <v>-288.5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8" t="s">
        <v>12</v>
      </c>
      <c r="C23" s="222">
        <v>31385.1</v>
      </c>
      <c r="D23" s="223">
        <f>+'Dramakan hosqer'!D35</f>
        <v>31035.599999999999</v>
      </c>
      <c r="E23" s="223">
        <f t="shared" si="0"/>
        <v>-349.5</v>
      </c>
      <c r="F23" s="222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9"/>
      <c r="D24" s="235">
        <f>+'Dramakan hosqer'!D36</f>
        <v>0</v>
      </c>
      <c r="E24" s="235">
        <f t="shared" si="0"/>
        <v>0</v>
      </c>
      <c r="F24" s="209"/>
    </row>
    <row r="25" spans="1:20" ht="18" customHeight="1">
      <c r="A25" s="26">
        <v>1.1000000000000001</v>
      </c>
      <c r="B25" s="31" t="s">
        <v>13</v>
      </c>
      <c r="C25" s="209">
        <v>0</v>
      </c>
      <c r="D25" s="235">
        <v>1552.3</v>
      </c>
      <c r="E25" s="235">
        <f t="shared" si="0"/>
        <v>1552.3</v>
      </c>
      <c r="F25" s="209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9"/>
      <c r="D26" s="235">
        <f>+'Dramakan hosqer'!D38</f>
        <v>0</v>
      </c>
      <c r="E26" s="235">
        <f t="shared" si="0"/>
        <v>0</v>
      </c>
      <c r="F26" s="209"/>
    </row>
    <row r="27" spans="1:20" s="50" customFormat="1" ht="18" customHeight="1">
      <c r="A27" s="53">
        <v>2</v>
      </c>
      <c r="B27" s="224" t="s">
        <v>15</v>
      </c>
      <c r="C27" s="222">
        <v>320</v>
      </c>
      <c r="D27" s="223">
        <f>+'Dramakan hosqer'!D39</f>
        <v>320</v>
      </c>
      <c r="E27" s="223">
        <f t="shared" si="0"/>
        <v>0</v>
      </c>
      <c r="F27" s="222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4" t="s">
        <v>14</v>
      </c>
      <c r="C28" s="222">
        <v>120</v>
      </c>
      <c r="D28" s="223">
        <f>+'Dramakan hosqer'!D40</f>
        <v>120</v>
      </c>
      <c r="E28" s="223">
        <f t="shared" si="0"/>
        <v>0</v>
      </c>
      <c r="F28" s="222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4" t="s">
        <v>16</v>
      </c>
      <c r="C29" s="222">
        <v>36</v>
      </c>
      <c r="D29" s="223">
        <f>+'Dramakan hosqer'!D41</f>
        <v>36</v>
      </c>
      <c r="E29" s="223">
        <f t="shared" si="0"/>
        <v>0</v>
      </c>
      <c r="F29" s="222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5</v>
      </c>
      <c r="B30" s="224" t="s">
        <v>17</v>
      </c>
      <c r="C30" s="222">
        <v>18</v>
      </c>
      <c r="D30" s="223">
        <v>18</v>
      </c>
      <c r="E30" s="223">
        <f t="shared" si="0"/>
        <v>0</v>
      </c>
      <c r="F30" s="222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4" t="s">
        <v>18</v>
      </c>
      <c r="C31" s="222">
        <v>0</v>
      </c>
      <c r="D31" s="223">
        <f>+'Dramakan hosqer'!D43</f>
        <v>0</v>
      </c>
      <c r="E31" s="223">
        <f t="shared" si="0"/>
        <v>0</v>
      </c>
      <c r="F31" s="222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6</v>
      </c>
      <c r="B32" s="224" t="s">
        <v>242</v>
      </c>
      <c r="C32" s="223">
        <v>142</v>
      </c>
      <c r="D32" s="223">
        <v>142</v>
      </c>
      <c r="E32" s="223">
        <f t="shared" si="0"/>
        <v>0</v>
      </c>
      <c r="F32" s="222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7</v>
      </c>
      <c r="B33" s="224" t="s">
        <v>19</v>
      </c>
      <c r="C33" s="222">
        <v>7</v>
      </c>
      <c r="D33" s="223">
        <v>7</v>
      </c>
      <c r="E33" s="223">
        <f t="shared" si="0"/>
        <v>0</v>
      </c>
      <c r="F33" s="222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8</v>
      </c>
      <c r="B34" s="224" t="s">
        <v>243</v>
      </c>
      <c r="C34" s="222">
        <v>215</v>
      </c>
      <c r="D34" s="223">
        <v>315</v>
      </c>
      <c r="E34" s="223">
        <f t="shared" si="0"/>
        <v>100</v>
      </c>
      <c r="F34" s="222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hidden="1" customHeight="1">
      <c r="A35" s="53">
        <v>10</v>
      </c>
      <c r="B35" s="229" t="s">
        <v>70</v>
      </c>
      <c r="C35" s="222"/>
      <c r="D35" s="223">
        <f>+'Dramakan hosqer'!D47</f>
        <v>0</v>
      </c>
      <c r="E35" s="223">
        <f t="shared" si="0"/>
        <v>0</v>
      </c>
      <c r="F35" s="222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4" t="s">
        <v>43</v>
      </c>
      <c r="C36" s="222"/>
      <c r="D36" s="223">
        <f>+'Dramakan hosqer'!D48</f>
        <v>0</v>
      </c>
      <c r="E36" s="223">
        <f t="shared" si="0"/>
        <v>0</v>
      </c>
      <c r="F36" s="222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hidden="1" customHeight="1">
      <c r="A37" s="53">
        <v>12</v>
      </c>
      <c r="B37" s="224" t="s">
        <v>114</v>
      </c>
      <c r="C37" s="222"/>
      <c r="D37" s="223">
        <f>+'Dramakan hosqer'!D49</f>
        <v>0</v>
      </c>
      <c r="E37" s="223">
        <f t="shared" si="0"/>
        <v>0</v>
      </c>
      <c r="F37" s="222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9</v>
      </c>
      <c r="B38" s="224" t="s">
        <v>115</v>
      </c>
      <c r="C38" s="222">
        <v>28</v>
      </c>
      <c r="D38" s="223">
        <f>+'Dramakan hosqer'!D50</f>
        <v>0</v>
      </c>
      <c r="E38" s="223">
        <f t="shared" si="0"/>
        <v>-28</v>
      </c>
      <c r="F38" s="222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10</v>
      </c>
      <c r="B39" s="224" t="s">
        <v>20</v>
      </c>
      <c r="C39" s="222">
        <v>80.599999999999994</v>
      </c>
      <c r="D39" s="223">
        <v>80.599999999999994</v>
      </c>
      <c r="E39" s="223">
        <f t="shared" si="0"/>
        <v>0</v>
      </c>
      <c r="F39" s="222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hidden="1" customHeight="1">
      <c r="A40" s="53">
        <v>15</v>
      </c>
      <c r="B40" s="224" t="s">
        <v>21</v>
      </c>
      <c r="C40" s="222"/>
      <c r="D40" s="223">
        <f>+'Dramakan hosqer'!D52</f>
        <v>0</v>
      </c>
      <c r="E40" s="223">
        <f t="shared" si="0"/>
        <v>0</v>
      </c>
      <c r="F40" s="222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4" t="s">
        <v>62</v>
      </c>
      <c r="C41" s="222"/>
      <c r="D41" s="223">
        <f>+'Dramakan hosqer'!D53</f>
        <v>0</v>
      </c>
      <c r="E41" s="223">
        <f t="shared" si="0"/>
        <v>0</v>
      </c>
      <c r="F41" s="222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9" t="s">
        <v>49</v>
      </c>
      <c r="C42" s="222"/>
      <c r="D42" s="223">
        <f>+'Dramakan hosqer'!D54</f>
        <v>0</v>
      </c>
      <c r="E42" s="223">
        <f t="shared" si="0"/>
        <v>0</v>
      </c>
      <c r="F42" s="222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hidden="1" customHeight="1">
      <c r="A43" s="53">
        <v>18</v>
      </c>
      <c r="B43" s="239" t="s">
        <v>40</v>
      </c>
      <c r="C43" s="222"/>
      <c r="D43" s="223">
        <f>+'Dramakan hosqer'!D55</f>
        <v>0</v>
      </c>
      <c r="E43" s="223">
        <f t="shared" si="0"/>
        <v>0</v>
      </c>
      <c r="F43" s="222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11</v>
      </c>
      <c r="B44" s="239" t="s">
        <v>71</v>
      </c>
      <c r="C44" s="222">
        <v>18</v>
      </c>
      <c r="D44" s="223">
        <v>8</v>
      </c>
      <c r="E44" s="223">
        <f t="shared" si="0"/>
        <v>-10</v>
      </c>
      <c r="F44" s="222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12</v>
      </c>
      <c r="B45" s="239" t="s">
        <v>72</v>
      </c>
      <c r="C45" s="222">
        <v>107</v>
      </c>
      <c r="D45" s="223">
        <v>112</v>
      </c>
      <c r="E45" s="223">
        <f t="shared" si="0"/>
        <v>5</v>
      </c>
      <c r="F45" s="222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customHeight="1">
      <c r="A46" s="53">
        <v>13</v>
      </c>
      <c r="B46" s="224" t="s">
        <v>41</v>
      </c>
      <c r="C46" s="222">
        <v>6</v>
      </c>
      <c r="D46" s="223">
        <f>+'Dramakan hosqer'!D58</f>
        <v>0</v>
      </c>
      <c r="E46" s="223">
        <f t="shared" si="0"/>
        <v>-6</v>
      </c>
      <c r="F46" s="222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4" t="s">
        <v>116</v>
      </c>
      <c r="C47" s="222"/>
      <c r="D47" s="223">
        <f>+'Dramakan hosqer'!D59</f>
        <v>0</v>
      </c>
      <c r="E47" s="223">
        <f t="shared" si="0"/>
        <v>0</v>
      </c>
      <c r="F47" s="222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4" t="s">
        <v>42</v>
      </c>
      <c r="C48" s="222"/>
      <c r="D48" s="223">
        <f>+'Dramakan hosqer'!D60</f>
        <v>0</v>
      </c>
      <c r="E48" s="223">
        <f t="shared" si="0"/>
        <v>0</v>
      </c>
      <c r="F48" s="222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hidden="1" customHeight="1">
      <c r="A49" s="53">
        <v>24</v>
      </c>
      <c r="B49" s="224" t="s">
        <v>59</v>
      </c>
      <c r="C49" s="222"/>
      <c r="D49" s="223">
        <f>+'Dramakan hosqer'!D61</f>
        <v>0</v>
      </c>
      <c r="E49" s="223">
        <f t="shared" si="0"/>
        <v>0</v>
      </c>
      <c r="F49" s="222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6" t="s">
        <v>194</v>
      </c>
      <c r="C50" s="222"/>
      <c r="D50" s="223">
        <f>+'Dramakan hosqer'!D62</f>
        <v>0</v>
      </c>
      <c r="E50" s="223">
        <f t="shared" ref="E50:E51" si="1">D50-C50</f>
        <v>0</v>
      </c>
      <c r="F50" s="222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6" t="s">
        <v>195</v>
      </c>
      <c r="C51" s="222"/>
      <c r="D51" s="223">
        <f>+'Dramakan hosqer'!D63</f>
        <v>0</v>
      </c>
      <c r="E51" s="223">
        <f t="shared" si="1"/>
        <v>0</v>
      </c>
      <c r="F51" s="222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4" t="s">
        <v>73</v>
      </c>
      <c r="C52" s="222"/>
      <c r="D52" s="223">
        <f>+'Dramakan hosqer'!D64</f>
        <v>0</v>
      </c>
      <c r="E52" s="223">
        <f t="shared" si="0"/>
        <v>0</v>
      </c>
      <c r="F52" s="222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hidden="1" customHeight="1">
      <c r="A53" s="53">
        <v>28</v>
      </c>
      <c r="B53" s="228"/>
      <c r="C53" s="222"/>
      <c r="D53" s="222">
        <f>+'Dramakan hosqer'!D65</f>
        <v>0</v>
      </c>
      <c r="E53" s="222">
        <f t="shared" si="0"/>
        <v>0</v>
      </c>
      <c r="F53" s="222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227"/>
      <c r="C54" s="222"/>
      <c r="D54" s="222">
        <f>+'Dramakan hosqer'!D66</f>
        <v>0</v>
      </c>
      <c r="E54" s="222">
        <f>D54-C54</f>
        <v>0</v>
      </c>
      <c r="F54" s="222"/>
      <c r="G54" s="92" t="s">
        <v>256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36.75" customHeight="1">
      <c r="A55" s="53">
        <v>14</v>
      </c>
      <c r="B55" s="230" t="s">
        <v>30</v>
      </c>
      <c r="C55" s="223">
        <f>SUM(C56:C58)</f>
        <v>10</v>
      </c>
      <c r="D55" s="223">
        <f>SUM(D56:D58)</f>
        <v>10</v>
      </c>
      <c r="E55" s="222">
        <f>D55-C55</f>
        <v>0</v>
      </c>
      <c r="F55" s="222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31</v>
      </c>
      <c r="C56" s="209"/>
      <c r="D56" s="235">
        <f>+'Dramakan hosqer'!D68</f>
        <v>0</v>
      </c>
      <c r="E56" s="209">
        <f>D56-C56</f>
        <v>0</v>
      </c>
      <c r="F56" s="209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44</v>
      </c>
      <c r="C57" s="209"/>
      <c r="D57" s="235">
        <f>+'Dramakan hosqer'!D69</f>
        <v>0</v>
      </c>
      <c r="E57" s="235">
        <f t="shared" si="0"/>
        <v>0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customHeight="1">
      <c r="A58" s="13">
        <v>14.1</v>
      </c>
      <c r="B58" s="143" t="s">
        <v>80</v>
      </c>
      <c r="C58" s="209">
        <v>10</v>
      </c>
      <c r="D58" s="235">
        <v>10</v>
      </c>
      <c r="E58" s="235">
        <f t="shared" si="0"/>
        <v>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hidden="1" customHeight="1">
      <c r="A59" s="62">
        <v>31</v>
      </c>
      <c r="B59" s="230" t="s">
        <v>32</v>
      </c>
      <c r="C59" s="222"/>
      <c r="D59" s="223">
        <f>+'Dramakan hosqer'!D71</f>
        <v>0</v>
      </c>
      <c r="E59" s="223">
        <f t="shared" si="0"/>
        <v>0</v>
      </c>
      <c r="F59" s="222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hidden="1" customHeight="1">
      <c r="A60" s="62">
        <v>32</v>
      </c>
      <c r="B60" s="225" t="s">
        <v>81</v>
      </c>
      <c r="C60" s="222"/>
      <c r="D60" s="223">
        <f>+'Dramakan hosqer'!D72</f>
        <v>0</v>
      </c>
      <c r="E60" s="223">
        <f t="shared" si="0"/>
        <v>0</v>
      </c>
      <c r="F60" s="222"/>
      <c r="G60" s="96" t="s">
        <v>201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customHeight="1">
      <c r="A61" s="139" t="s">
        <v>52</v>
      </c>
      <c r="B61" s="12" t="s">
        <v>55</v>
      </c>
      <c r="C61" s="231">
        <f>+C62+C70</f>
        <v>120</v>
      </c>
      <c r="D61" s="231">
        <f>+D62+D70</f>
        <v>656</v>
      </c>
      <c r="E61" s="231">
        <f t="shared" si="0"/>
        <v>536</v>
      </c>
      <c r="F61" s="208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7.6" customHeight="1">
      <c r="A62" s="62">
        <v>1</v>
      </c>
      <c r="B62" s="232" t="s">
        <v>85</v>
      </c>
      <c r="C62" s="223">
        <f>SUM(C63:C69)</f>
        <v>120</v>
      </c>
      <c r="D62" s="223">
        <f>SUM(D63:D69)</f>
        <v>656</v>
      </c>
      <c r="E62" s="223">
        <f t="shared" si="0"/>
        <v>536</v>
      </c>
      <c r="F62" s="222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customHeight="1">
      <c r="A63" s="62">
        <v>1.1000000000000001</v>
      </c>
      <c r="B63" s="233" t="s">
        <v>82</v>
      </c>
      <c r="C63" s="222">
        <v>55</v>
      </c>
      <c r="D63" s="223">
        <f>+'Dramakan hosqer'!D75</f>
        <v>0</v>
      </c>
      <c r="E63" s="223">
        <f t="shared" ref="E63:E77" si="2">D63-C63</f>
        <v>-55</v>
      </c>
      <c r="F63" s="222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customHeight="1">
      <c r="A64" s="62">
        <v>1.2</v>
      </c>
      <c r="B64" s="233" t="s">
        <v>83</v>
      </c>
      <c r="C64" s="222">
        <v>65</v>
      </c>
      <c r="D64" s="223">
        <v>111</v>
      </c>
      <c r="E64" s="223">
        <f>D64-C64</f>
        <v>46</v>
      </c>
      <c r="F64" s="222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customHeight="1">
      <c r="A65" s="62">
        <v>1.3</v>
      </c>
      <c r="B65" s="233" t="s">
        <v>84</v>
      </c>
      <c r="C65" s="222">
        <v>0</v>
      </c>
      <c r="D65" s="223">
        <v>545</v>
      </c>
      <c r="E65" s="223">
        <f t="shared" si="2"/>
        <v>545</v>
      </c>
      <c r="F65" s="222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3" t="s">
        <v>196</v>
      </c>
      <c r="C66" s="222"/>
      <c r="D66" s="223">
        <f>+'Dramakan hosqer'!D78</f>
        <v>0</v>
      </c>
      <c r="E66" s="223">
        <f t="shared" ref="E66" si="3">D66-C66</f>
        <v>0</v>
      </c>
      <c r="F66" s="222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1.5</v>
      </c>
      <c r="B67" s="233" t="s">
        <v>60</v>
      </c>
      <c r="C67" s="222"/>
      <c r="D67" s="223">
        <f>+'Dramakan hosqer'!D79</f>
        <v>0</v>
      </c>
      <c r="E67" s="223">
        <f t="shared" si="2"/>
        <v>0</v>
      </c>
      <c r="F67" s="222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4" t="s">
        <v>61</v>
      </c>
      <c r="C68" s="222"/>
      <c r="D68" s="222">
        <f>+'Dramakan hosqer'!D80</f>
        <v>0</v>
      </c>
      <c r="E68" s="222">
        <f>D68-C68</f>
        <v>0</v>
      </c>
      <c r="F68" s="222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4"/>
      <c r="C69" s="222"/>
      <c r="D69" s="222">
        <f>+'Dramakan hosqer'!D81</f>
        <v>0</v>
      </c>
      <c r="E69" s="222">
        <f t="shared" ref="E69" si="4">D69-C69</f>
        <v>0</v>
      </c>
      <c r="F69" s="222"/>
      <c r="G69" s="49" t="s">
        <v>197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3" t="s">
        <v>257</v>
      </c>
      <c r="C70" s="223">
        <f>SUM(C71:C73)</f>
        <v>0</v>
      </c>
      <c r="D70" s="223">
        <f>SUM(D71:D73)</f>
        <v>0</v>
      </c>
      <c r="E70" s="222">
        <f>D70-C70</f>
        <v>0</v>
      </c>
      <c r="F70" s="222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2" t="s">
        <v>57</v>
      </c>
      <c r="C71" s="222"/>
      <c r="D71" s="223">
        <f>+'Dramakan hosqer'!D83</f>
        <v>0</v>
      </c>
      <c r="E71" s="223">
        <f t="shared" si="2"/>
        <v>0</v>
      </c>
      <c r="F71" s="222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2" t="s">
        <v>56</v>
      </c>
      <c r="C72" s="222"/>
      <c r="D72" s="223">
        <f>+'Dramakan hosqer'!D84</f>
        <v>0</v>
      </c>
      <c r="E72" s="223">
        <f t="shared" si="2"/>
        <v>0</v>
      </c>
      <c r="F72" s="222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2" t="s">
        <v>45</v>
      </c>
      <c r="C73" s="222"/>
      <c r="D73" s="223">
        <f>+'Dramakan hosqer'!D85</f>
        <v>0</v>
      </c>
      <c r="E73" s="223">
        <f t="shared" si="2"/>
        <v>0</v>
      </c>
      <c r="F73" s="222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customHeight="1">
      <c r="A74" s="139" t="s">
        <v>53</v>
      </c>
      <c r="B74" s="12" t="s">
        <v>126</v>
      </c>
      <c r="C74" s="231">
        <f>SUM(C75:C76)</f>
        <v>291.10000000000002</v>
      </c>
      <c r="D74" s="231">
        <f>SUM(D75:D76)</f>
        <v>0</v>
      </c>
      <c r="E74" s="231">
        <f t="shared" si="2"/>
        <v>-291.10000000000002</v>
      </c>
      <c r="F74" s="208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customHeight="1">
      <c r="A75" s="62">
        <v>1</v>
      </c>
      <c r="B75" s="228" t="str">
        <f>+'Dramakan hosqer'!B87</f>
        <v>Աշխատավարձի գծով</v>
      </c>
      <c r="C75" s="222">
        <v>291.10000000000002</v>
      </c>
      <c r="D75" s="222">
        <v>0</v>
      </c>
      <c r="E75" s="222">
        <f>D75-C75</f>
        <v>-291.10000000000002</v>
      </c>
      <c r="F75" s="222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8">
        <f>+'Dramakan hosqer'!B88</f>
        <v>0</v>
      </c>
      <c r="C76" s="222"/>
      <c r="D76" s="222"/>
      <c r="E76" s="222">
        <f>D76-C76</f>
        <v>0</v>
      </c>
      <c r="F76" s="222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33</v>
      </c>
      <c r="B77" s="12" t="s">
        <v>34</v>
      </c>
      <c r="C77" s="231">
        <f>C6+C7-C21</f>
        <v>0</v>
      </c>
      <c r="D77" s="231">
        <f>D6+D7-D21-D74</f>
        <v>43.600000000005821</v>
      </c>
      <c r="E77" s="231">
        <f t="shared" si="2"/>
        <v>43.600000000005821</v>
      </c>
      <c r="F77" s="208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36" t="str">
        <f>+'Ekamut-caxs'!D73</f>
        <v>Գալուստ Խարբության</v>
      </c>
      <c r="E79" s="433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35" t="s">
        <v>90</v>
      </c>
      <c r="E80" s="435"/>
      <c r="F80" s="292"/>
    </row>
    <row r="81" spans="1:20" s="18" customFormat="1" ht="22.5" customHeight="1">
      <c r="A81" s="19"/>
      <c r="B81" s="38" t="s">
        <v>6</v>
      </c>
      <c r="C81" s="19"/>
      <c r="D81" s="433" t="str">
        <f>+'Ekamut-caxs'!D75</f>
        <v xml:space="preserve">Նաիրա Վարդանյան </v>
      </c>
      <c r="E81" s="433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35" t="s">
        <v>90</v>
      </c>
      <c r="E82" s="435"/>
      <c r="F82" s="292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57" workbookViewId="0">
      <selection activeCell="A65" sqref="A65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37" t="s">
        <v>64</v>
      </c>
      <c r="B1" s="437"/>
      <c r="C1" s="437"/>
      <c r="D1" s="437"/>
      <c r="E1" s="437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38" t="str">
        <f>+'Ekamut-caxs'!A14</f>
        <v xml:space="preserve">«Երևանի Աջափնյակի շախմատի դպրոց» ՀՈԱԿ-ի </v>
      </c>
      <c r="B2" s="439"/>
      <c r="C2" s="439"/>
      <c r="D2" s="439"/>
      <c r="E2" s="43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0" t="s">
        <v>130</v>
      </c>
      <c r="B3" s="440"/>
      <c r="C3" s="440"/>
      <c r="D3" s="440"/>
      <c r="E3" s="44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41" t="s">
        <v>244</v>
      </c>
      <c r="B4" s="441"/>
      <c r="C4" s="441"/>
      <c r="D4" s="441"/>
      <c r="E4" s="441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42" t="s">
        <v>135</v>
      </c>
      <c r="B7" s="443"/>
      <c r="C7" s="443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11.8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customHeight="1">
      <c r="A10" s="170">
        <v>1.2</v>
      </c>
      <c r="B10" s="171" t="s">
        <v>139</v>
      </c>
      <c r="C10" s="170" t="s">
        <v>140</v>
      </c>
      <c r="D10" s="30"/>
      <c r="E10" s="30"/>
    </row>
    <row r="11" spans="1:22" ht="27" customHeight="1">
      <c r="A11" s="170">
        <v>1.3</v>
      </c>
      <c r="B11" s="171" t="s">
        <v>141</v>
      </c>
      <c r="C11" s="170" t="s">
        <v>142</v>
      </c>
      <c r="D11" s="30"/>
      <c r="E11" s="30"/>
    </row>
    <row r="12" spans="1:22" ht="27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customHeight="1">
      <c r="A13" s="170">
        <v>1.5</v>
      </c>
      <c r="B13" s="172"/>
      <c r="C13" s="170" t="s">
        <v>145</v>
      </c>
      <c r="D13" s="30"/>
      <c r="E13" s="30"/>
    </row>
    <row r="14" spans="1:22" ht="18" customHeight="1">
      <c r="A14" s="170">
        <v>1.6</v>
      </c>
      <c r="B14" s="171" t="s">
        <v>198</v>
      </c>
      <c r="C14" s="170" t="s">
        <v>146</v>
      </c>
      <c r="D14" s="30">
        <v>11.8</v>
      </c>
      <c r="E14" s="30"/>
    </row>
    <row r="15" spans="1:22" ht="33.75" hidden="1" customHeight="1">
      <c r="A15" s="170">
        <v>1.7</v>
      </c>
      <c r="B15" s="172"/>
      <c r="C15" s="170" t="s">
        <v>169</v>
      </c>
      <c r="D15" s="30"/>
      <c r="E15" s="30"/>
    </row>
    <row r="16" spans="1:22" ht="22.5" hidden="1" customHeight="1">
      <c r="A16" s="170">
        <v>1.8</v>
      </c>
      <c r="B16" s="172"/>
      <c r="C16" s="174" t="s">
        <v>168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hidden="1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hidden="1" customHeight="1">
      <c r="A25" s="170">
        <v>2.7</v>
      </c>
      <c r="B25" s="172" t="s">
        <v>147</v>
      </c>
      <c r="C25" s="170" t="s">
        <v>148</v>
      </c>
      <c r="D25" s="30"/>
      <c r="E25" s="30"/>
    </row>
    <row r="26" spans="1:22" ht="27.75" hidden="1" customHeight="1">
      <c r="A26" s="170">
        <v>2.8</v>
      </c>
      <c r="B26" s="172" t="s">
        <v>147</v>
      </c>
      <c r="C26" s="170" t="s">
        <v>149</v>
      </c>
      <c r="D26" s="30"/>
      <c r="E26" s="30"/>
    </row>
    <row r="27" spans="1:22" ht="27" hidden="1" customHeight="1">
      <c r="A27" s="170">
        <v>2.9</v>
      </c>
      <c r="B27" s="171" t="s">
        <v>150</v>
      </c>
      <c r="C27" s="170" t="s">
        <v>151</v>
      </c>
      <c r="D27" s="30"/>
      <c r="E27" s="30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hidden="1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0">
        <v>2.1</v>
      </c>
      <c r="B31" s="172"/>
      <c r="C31" s="170" t="s">
        <v>156</v>
      </c>
      <c r="D31" s="30"/>
      <c r="E31" s="30"/>
    </row>
    <row r="32" spans="1:22" ht="2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customHeight="1">
      <c r="A33" s="170">
        <v>2.2999999999999998</v>
      </c>
      <c r="B33" s="172" t="s">
        <v>157</v>
      </c>
      <c r="C33" s="170" t="s">
        <v>159</v>
      </c>
      <c r="D33" s="30"/>
      <c r="E33" s="178"/>
    </row>
    <row r="34" spans="1:22" s="155" customFormat="1" ht="21.75" customHeight="1">
      <c r="A34" s="52"/>
      <c r="B34" s="179" t="s">
        <v>66</v>
      </c>
      <c r="C34" s="180"/>
      <c r="D34" s="181">
        <f>D8+D30</f>
        <v>11.8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42" t="s">
        <v>160</v>
      </c>
      <c r="B35" s="443"/>
      <c r="C35" s="443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137</v>
      </c>
      <c r="C36" s="170" t="s">
        <v>138</v>
      </c>
      <c r="D36" s="30"/>
      <c r="E36" s="30"/>
    </row>
    <row r="37" spans="1:22" ht="21" customHeight="1">
      <c r="A37" s="170">
        <v>1.2</v>
      </c>
      <c r="B37" s="171" t="s">
        <v>139</v>
      </c>
      <c r="C37" s="170" t="s">
        <v>140</v>
      </c>
      <c r="D37" s="30"/>
      <c r="E37" s="30"/>
    </row>
    <row r="38" spans="1:22" ht="21" customHeight="1">
      <c r="A38" s="170">
        <v>1.3</v>
      </c>
      <c r="B38" s="171" t="s">
        <v>141</v>
      </c>
      <c r="C38" s="170" t="s">
        <v>142</v>
      </c>
      <c r="D38" s="30"/>
      <c r="E38" s="30"/>
    </row>
    <row r="39" spans="1:22" ht="21" customHeight="1">
      <c r="A39" s="170">
        <v>1.4</v>
      </c>
      <c r="B39" s="172" t="s">
        <v>143</v>
      </c>
      <c r="C39" s="173" t="s">
        <v>144</v>
      </c>
      <c r="D39" s="30"/>
      <c r="E39" s="30"/>
    </row>
    <row r="40" spans="1:22" ht="21" customHeight="1">
      <c r="A40" s="170">
        <v>1.5</v>
      </c>
      <c r="B40" s="172"/>
      <c r="C40" s="170" t="s">
        <v>145</v>
      </c>
      <c r="D40" s="30"/>
      <c r="E40" s="30"/>
    </row>
    <row r="41" spans="1:22" ht="20.25" customHeight="1">
      <c r="A41" s="170">
        <v>1.6</v>
      </c>
      <c r="B41" s="171" t="s">
        <v>198</v>
      </c>
      <c r="C41" s="170" t="s">
        <v>146</v>
      </c>
      <c r="D41" s="30"/>
      <c r="E41" s="30"/>
    </row>
    <row r="42" spans="1:22" ht="33.75" customHeight="1">
      <c r="A42" s="170">
        <v>1.7</v>
      </c>
      <c r="B42" s="172"/>
      <c r="C42" s="170" t="s">
        <v>169</v>
      </c>
      <c r="D42" s="30"/>
      <c r="E42" s="30"/>
    </row>
    <row r="43" spans="1:22" ht="23.25" hidden="1" customHeight="1">
      <c r="A43" s="170">
        <v>1.8</v>
      </c>
      <c r="B43" s="172"/>
      <c r="C43" s="174" t="s">
        <v>168</v>
      </c>
      <c r="D43" s="30"/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/>
      <c r="C46" s="174"/>
      <c r="D46" s="30"/>
      <c r="E46" s="30"/>
    </row>
    <row r="47" spans="1:22" ht="21" hidden="1" customHeight="1">
      <c r="A47" s="170">
        <v>2.2000000000000002</v>
      </c>
      <c r="B47" s="172" t="s">
        <v>147</v>
      </c>
      <c r="C47" s="170" t="s">
        <v>31</v>
      </c>
      <c r="D47" s="30"/>
      <c r="E47" s="30"/>
    </row>
    <row r="48" spans="1:22" ht="21" hidden="1" customHeight="1">
      <c r="A48" s="170">
        <v>2.2999999999999998</v>
      </c>
      <c r="B48" s="172" t="s">
        <v>147</v>
      </c>
      <c r="C48" s="170" t="s">
        <v>44</v>
      </c>
      <c r="D48" s="30"/>
      <c r="E48" s="30"/>
    </row>
    <row r="49" spans="1:22" ht="21" hidden="1" customHeight="1">
      <c r="A49" s="170">
        <v>2.4</v>
      </c>
      <c r="B49" s="172" t="s">
        <v>147</v>
      </c>
      <c r="C49" s="170" t="s">
        <v>148</v>
      </c>
      <c r="D49" s="30"/>
      <c r="E49" s="30"/>
    </row>
    <row r="50" spans="1:22" ht="24" hidden="1" customHeight="1">
      <c r="A50" s="170">
        <v>2.5</v>
      </c>
      <c r="B50" s="172" t="s">
        <v>147</v>
      </c>
      <c r="C50" s="170" t="s">
        <v>149</v>
      </c>
      <c r="D50" s="30"/>
      <c r="E50" s="30"/>
    </row>
    <row r="51" spans="1:22" ht="24" hidden="1" customHeight="1">
      <c r="A51" s="170">
        <v>2.6</v>
      </c>
      <c r="B51" s="171" t="s">
        <v>150</v>
      </c>
      <c r="C51" s="170" t="s">
        <v>151</v>
      </c>
      <c r="D51" s="30"/>
      <c r="E51" s="30"/>
    </row>
    <row r="52" spans="1:22" ht="24" hidden="1" customHeight="1">
      <c r="A52" s="170">
        <v>2.7</v>
      </c>
      <c r="B52" s="172" t="s">
        <v>152</v>
      </c>
      <c r="C52" s="170" t="s">
        <v>153</v>
      </c>
      <c r="D52" s="30"/>
      <c r="E52" s="30"/>
    </row>
    <row r="53" spans="1:22" ht="24" hidden="1" customHeight="1">
      <c r="A53" s="170">
        <v>2.8</v>
      </c>
      <c r="B53" s="172"/>
      <c r="C53" s="174" t="s">
        <v>154</v>
      </c>
      <c r="D53" s="30"/>
      <c r="E53" s="30"/>
    </row>
    <row r="54" spans="1:22" ht="33" customHeight="1">
      <c r="A54" s="170"/>
      <c r="B54" s="167" t="s">
        <v>161</v>
      </c>
      <c r="C54" s="29"/>
      <c r="D54" s="168">
        <f>SUM(D55:D58)</f>
        <v>207.6</v>
      </c>
      <c r="E54" s="30"/>
    </row>
    <row r="55" spans="1:22" ht="33" customHeight="1">
      <c r="A55" s="170">
        <v>1.1000000000000001</v>
      </c>
      <c r="B55" s="210"/>
      <c r="C55" s="211" t="s">
        <v>167</v>
      </c>
      <c r="D55" s="175">
        <v>207.6</v>
      </c>
      <c r="E55" s="30"/>
      <c r="F55" s="134"/>
    </row>
    <row r="56" spans="1:22" ht="30" customHeight="1">
      <c r="A56" s="170">
        <v>1.2</v>
      </c>
      <c r="B56" s="183"/>
      <c r="C56" s="170" t="s">
        <v>156</v>
      </c>
      <c r="D56" s="30"/>
      <c r="E56" s="170"/>
    </row>
    <row r="57" spans="1:22" ht="24.75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s="155" customFormat="1" ht="29.25" customHeight="1">
      <c r="A59" s="184"/>
      <c r="B59" s="179" t="s">
        <v>66</v>
      </c>
      <c r="C59" s="185"/>
      <c r="D59" s="186">
        <f>SUM(D36:D54)</f>
        <v>207.6</v>
      </c>
      <c r="E59" s="187"/>
      <c r="F59" s="312">
        <f>+D59-D55</f>
        <v>0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266</v>
      </c>
      <c r="C62" s="186">
        <f>+'Dramakan hosqer'!D19</f>
        <v>411.1</v>
      </c>
      <c r="D62" s="445" t="s">
        <v>163</v>
      </c>
      <c r="E62" s="446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47" t="str">
        <f>+'Ekamut-caxs'!D73</f>
        <v>Գալուստ Խարբության</v>
      </c>
      <c r="E64" s="44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44" t="s">
        <v>90</v>
      </c>
      <c r="E65" s="44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47" t="str">
        <f>+'Ekamut-caxs'!D75</f>
        <v xml:space="preserve">Նաիրա Վարդանյան </v>
      </c>
      <c r="E66" s="44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44" t="s">
        <v>90</v>
      </c>
      <c r="E67" s="44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7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16" zoomScale="90" zoomScaleSheetLayoutView="90" workbookViewId="0">
      <selection activeCell="A65" sqref="A65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2" t="s">
        <v>64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452"/>
      <c r="P1" s="452"/>
      <c r="Q1" s="452"/>
    </row>
    <row r="2" spans="1:19" s="21" customFormat="1" ht="25.5" customHeight="1">
      <c r="A2" s="408" t="str">
        <f>+'Ekamut-caxs'!A14</f>
        <v xml:space="preserve">«Երևանի Աջափնյակի շախմատի դպրոց» ՀՈԱԿ-ի 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20"/>
      <c r="S2" s="20"/>
    </row>
    <row r="3" spans="1:19" ht="25.5" customHeight="1">
      <c r="A3" s="440" t="s">
        <v>248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  <c r="Q3" s="440"/>
    </row>
    <row r="4" spans="1:19" ht="21" customHeight="1">
      <c r="Q4" s="124" t="s">
        <v>0</v>
      </c>
    </row>
    <row r="5" spans="1:19" ht="33.75" customHeight="1">
      <c r="A5" s="454" t="s">
        <v>127</v>
      </c>
      <c r="B5" s="454" t="s">
        <v>65</v>
      </c>
      <c r="C5" s="458" t="s">
        <v>230</v>
      </c>
      <c r="D5" s="458" t="s">
        <v>231</v>
      </c>
      <c r="E5" s="455" t="s">
        <v>176</v>
      </c>
      <c r="F5" s="455"/>
      <c r="G5" s="455"/>
      <c r="H5" s="455"/>
      <c r="I5" s="455"/>
      <c r="J5" s="455"/>
      <c r="K5" s="455"/>
      <c r="L5" s="455"/>
      <c r="M5" s="455"/>
      <c r="N5" s="455"/>
      <c r="O5" s="455"/>
      <c r="P5" s="455"/>
      <c r="Q5" s="456" t="s">
        <v>129</v>
      </c>
    </row>
    <row r="6" spans="1:19" ht="97.9" customHeight="1">
      <c r="A6" s="454"/>
      <c r="B6" s="454"/>
      <c r="C6" s="458"/>
      <c r="D6" s="458"/>
      <c r="E6" s="288" t="s">
        <v>199</v>
      </c>
      <c r="F6" s="288" t="s">
        <v>205</v>
      </c>
      <c r="G6" s="288" t="s">
        <v>206</v>
      </c>
      <c r="H6" s="288" t="s">
        <v>128</v>
      </c>
      <c r="I6" s="288" t="s">
        <v>179</v>
      </c>
      <c r="J6" s="288" t="s">
        <v>178</v>
      </c>
      <c r="K6" s="288" t="s">
        <v>113</v>
      </c>
      <c r="L6" s="288" t="s">
        <v>165</v>
      </c>
      <c r="M6" s="288" t="s">
        <v>225</v>
      </c>
      <c r="N6" s="288" t="s">
        <v>222</v>
      </c>
      <c r="O6" s="288" t="s">
        <v>87</v>
      </c>
      <c r="P6" s="211" t="s">
        <v>177</v>
      </c>
      <c r="Q6" s="456"/>
    </row>
    <row r="7" spans="1:19" ht="45" customHeight="1">
      <c r="A7" s="288">
        <v>1</v>
      </c>
      <c r="B7" s="324" t="s">
        <v>232</v>
      </c>
      <c r="C7" s="325">
        <v>22330.400000000001</v>
      </c>
      <c r="D7" s="325">
        <v>2566.6999999999998</v>
      </c>
      <c r="E7" s="325">
        <v>4439</v>
      </c>
      <c r="F7" s="325"/>
      <c r="G7" s="325">
        <f>IF(F7&gt;0,D18,0)</f>
        <v>0</v>
      </c>
      <c r="H7" s="325">
        <v>147.19999999999999</v>
      </c>
      <c r="I7" s="325"/>
      <c r="J7" s="325"/>
      <c r="K7" s="325"/>
      <c r="L7" s="325"/>
      <c r="M7" s="325"/>
      <c r="N7" s="325"/>
      <c r="O7" s="325"/>
      <c r="P7" s="325">
        <v>1552.3</v>
      </c>
      <c r="Q7" s="326">
        <f>ROUND(SUM(C7:P7),1)</f>
        <v>31035.599999999999</v>
      </c>
    </row>
    <row r="8" spans="1:19" ht="31.5" customHeight="1">
      <c r="A8" s="288">
        <v>1.1000000000000001</v>
      </c>
      <c r="B8" s="133" t="s">
        <v>113</v>
      </c>
      <c r="C8" s="327"/>
      <c r="D8" s="327"/>
      <c r="E8" s="261" t="s">
        <v>171</v>
      </c>
      <c r="F8" s="261" t="s">
        <v>171</v>
      </c>
      <c r="G8" s="261" t="s">
        <v>171</v>
      </c>
      <c r="H8" s="261" t="s">
        <v>171</v>
      </c>
      <c r="I8" s="261" t="s">
        <v>171</v>
      </c>
      <c r="J8" s="261" t="s">
        <v>171</v>
      </c>
      <c r="K8" s="261" t="s">
        <v>171</v>
      </c>
      <c r="L8" s="261" t="s">
        <v>171</v>
      </c>
      <c r="M8" s="261" t="s">
        <v>171</v>
      </c>
      <c r="N8" s="261" t="s">
        <v>171</v>
      </c>
      <c r="O8" s="261" t="s">
        <v>171</v>
      </c>
      <c r="P8" s="261" t="s">
        <v>171</v>
      </c>
      <c r="Q8" s="261" t="s">
        <v>171</v>
      </c>
    </row>
    <row r="9" spans="1:19" ht="31.5" customHeight="1">
      <c r="A9" s="288">
        <v>1.2</v>
      </c>
      <c r="B9" s="133" t="s">
        <v>177</v>
      </c>
      <c r="C9" s="327"/>
      <c r="D9" s="327"/>
      <c r="E9" s="261" t="s">
        <v>171</v>
      </c>
      <c r="F9" s="261" t="s">
        <v>171</v>
      </c>
      <c r="G9" s="261" t="s">
        <v>171</v>
      </c>
      <c r="H9" s="261" t="s">
        <v>171</v>
      </c>
      <c r="I9" s="261" t="s">
        <v>171</v>
      </c>
      <c r="J9" s="261" t="s">
        <v>171</v>
      </c>
      <c r="K9" s="261" t="s">
        <v>171</v>
      </c>
      <c r="L9" s="261" t="s">
        <v>171</v>
      </c>
      <c r="M9" s="261" t="s">
        <v>171</v>
      </c>
      <c r="N9" s="261" t="s">
        <v>171</v>
      </c>
      <c r="O9" s="261" t="s">
        <v>171</v>
      </c>
      <c r="P9" s="261" t="s">
        <v>171</v>
      </c>
      <c r="Q9" s="261" t="s">
        <v>171</v>
      </c>
    </row>
    <row r="10" spans="1:19" ht="31.5" customHeight="1">
      <c r="A10" s="288">
        <v>1.3</v>
      </c>
      <c r="B10" s="143" t="s">
        <v>221</v>
      </c>
      <c r="C10" s="327"/>
      <c r="D10" s="327"/>
      <c r="E10" s="261" t="s">
        <v>171</v>
      </c>
      <c r="F10" s="261" t="s">
        <v>171</v>
      </c>
      <c r="G10" s="261" t="s">
        <v>171</v>
      </c>
      <c r="H10" s="261" t="s">
        <v>171</v>
      </c>
      <c r="I10" s="261" t="s">
        <v>171</v>
      </c>
      <c r="J10" s="261" t="s">
        <v>171</v>
      </c>
      <c r="K10" s="261" t="s">
        <v>171</v>
      </c>
      <c r="L10" s="261" t="s">
        <v>171</v>
      </c>
      <c r="M10" s="261" t="s">
        <v>171</v>
      </c>
      <c r="N10" s="261" t="s">
        <v>171</v>
      </c>
      <c r="O10" s="261" t="s">
        <v>171</v>
      </c>
      <c r="P10" s="261" t="s">
        <v>171</v>
      </c>
      <c r="Q10" s="261" t="s">
        <v>171</v>
      </c>
    </row>
    <row r="11" spans="1:19" ht="48" customHeight="1">
      <c r="A11" s="288">
        <v>1.4</v>
      </c>
      <c r="B11" s="328" t="s">
        <v>225</v>
      </c>
      <c r="C11" s="261" t="s">
        <v>171</v>
      </c>
      <c r="D11" s="261" t="s">
        <v>171</v>
      </c>
      <c r="E11" s="261" t="s">
        <v>171</v>
      </c>
      <c r="F11" s="261" t="s">
        <v>171</v>
      </c>
      <c r="G11" s="261" t="s">
        <v>171</v>
      </c>
      <c r="H11" s="261" t="s">
        <v>171</v>
      </c>
      <c r="I11" s="261" t="s">
        <v>171</v>
      </c>
      <c r="J11" s="261" t="s">
        <v>171</v>
      </c>
      <c r="K11" s="261" t="s">
        <v>171</v>
      </c>
      <c r="L11" s="261" t="s">
        <v>171</v>
      </c>
      <c r="M11" s="261" t="s">
        <v>171</v>
      </c>
      <c r="N11" s="261" t="s">
        <v>171</v>
      </c>
      <c r="O11" s="261" t="s">
        <v>171</v>
      </c>
      <c r="P11" s="261" t="s">
        <v>171</v>
      </c>
      <c r="Q11" s="261" t="s">
        <v>171</v>
      </c>
    </row>
    <row r="12" spans="1:19" ht="33.75" customHeight="1">
      <c r="A12" s="288">
        <v>2</v>
      </c>
      <c r="B12" s="328" t="s">
        <v>87</v>
      </c>
      <c r="C12" s="261" t="s">
        <v>171</v>
      </c>
      <c r="D12" s="261" t="s">
        <v>171</v>
      </c>
      <c r="E12" s="261" t="s">
        <v>171</v>
      </c>
      <c r="F12" s="261" t="s">
        <v>171</v>
      </c>
      <c r="G12" s="261" t="s">
        <v>171</v>
      </c>
      <c r="H12" s="261" t="s">
        <v>171</v>
      </c>
      <c r="I12" s="261" t="s">
        <v>171</v>
      </c>
      <c r="J12" s="261" t="s">
        <v>171</v>
      </c>
      <c r="K12" s="261" t="s">
        <v>171</v>
      </c>
      <c r="L12" s="261" t="s">
        <v>171</v>
      </c>
      <c r="M12" s="261" t="s">
        <v>171</v>
      </c>
      <c r="N12" s="261" t="s">
        <v>171</v>
      </c>
      <c r="O12" s="261" t="s">
        <v>171</v>
      </c>
      <c r="P12" s="261" t="s">
        <v>171</v>
      </c>
      <c r="Q12" s="261" t="s">
        <v>171</v>
      </c>
    </row>
    <row r="13" spans="1:19" s="147" customFormat="1" ht="34.5" customHeight="1">
      <c r="A13" s="329"/>
      <c r="B13" s="184" t="s">
        <v>66</v>
      </c>
      <c r="C13" s="261" t="s">
        <v>171</v>
      </c>
      <c r="D13" s="261" t="s">
        <v>171</v>
      </c>
      <c r="E13" s="261" t="s">
        <v>171</v>
      </c>
      <c r="F13" s="261" t="s">
        <v>171</v>
      </c>
      <c r="G13" s="261" t="s">
        <v>171</v>
      </c>
      <c r="H13" s="261" t="s">
        <v>171</v>
      </c>
      <c r="I13" s="261" t="s">
        <v>171</v>
      </c>
      <c r="J13" s="261" t="s">
        <v>171</v>
      </c>
      <c r="K13" s="261" t="s">
        <v>171</v>
      </c>
      <c r="L13" s="261" t="s">
        <v>171</v>
      </c>
      <c r="M13" s="261" t="s">
        <v>171</v>
      </c>
      <c r="N13" s="261" t="s">
        <v>171</v>
      </c>
      <c r="O13" s="261" t="s">
        <v>171</v>
      </c>
      <c r="P13" s="261" t="s">
        <v>171</v>
      </c>
      <c r="Q13" s="330">
        <f>ROUND(SUM(Q7:Q12),1)</f>
        <v>31035.599999999999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50"/>
      <c r="H15" s="198"/>
      <c r="I15" s="148"/>
      <c r="J15" s="148"/>
      <c r="K15" s="195"/>
      <c r="L15" s="457"/>
      <c r="M15" s="457"/>
      <c r="N15" s="457"/>
      <c r="O15" s="457"/>
      <c r="P15" s="457"/>
      <c r="Q15" s="242"/>
    </row>
    <row r="16" spans="1:19" s="147" customFormat="1" ht="69" customHeight="1">
      <c r="B16" s="448" t="s">
        <v>182</v>
      </c>
      <c r="C16" s="448"/>
      <c r="D16" s="448"/>
      <c r="E16" s="195"/>
      <c r="F16" s="195"/>
      <c r="I16" s="195"/>
      <c r="J16" s="449" t="s">
        <v>181</v>
      </c>
      <c r="K16" s="450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166</v>
      </c>
      <c r="C17" s="161" t="s">
        <v>204</v>
      </c>
      <c r="D17" s="161" t="s">
        <v>203</v>
      </c>
      <c r="E17" s="251"/>
      <c r="F17" s="251"/>
      <c r="I17" s="220"/>
      <c r="J17" s="200" t="s">
        <v>166</v>
      </c>
      <c r="K17" s="161" t="s">
        <v>180</v>
      </c>
      <c r="L17" s="251"/>
      <c r="M17" s="251"/>
      <c r="N17" s="251"/>
      <c r="O17" s="251"/>
      <c r="P17" s="251"/>
      <c r="Q17" s="220"/>
    </row>
    <row r="18" spans="2:17" s="316" customFormat="1" ht="24" customHeight="1">
      <c r="B18" s="314">
        <v>142000</v>
      </c>
      <c r="C18" s="315">
        <f>ROUND(4*B18*2/1000,1)</f>
        <v>1136</v>
      </c>
      <c r="D18" s="313">
        <f>22.5+124.7</f>
        <v>147.19999999999999</v>
      </c>
      <c r="E18" s="402"/>
      <c r="F18" s="317"/>
      <c r="I18" s="318"/>
      <c r="J18" s="319">
        <v>142000</v>
      </c>
      <c r="K18" s="313">
        <f>22.5+124.7</f>
        <v>147.19999999999999</v>
      </c>
      <c r="L18" s="320"/>
      <c r="M18" s="320"/>
      <c r="N18" s="320"/>
      <c r="O18" s="320"/>
      <c r="P18" s="320"/>
      <c r="Q18" s="318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3" t="str">
        <f>+'Ekamut-caxs'!D73</f>
        <v>Գալուստ Խարբության</v>
      </c>
      <c r="J20" s="453"/>
      <c r="K20" s="453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51" t="s">
        <v>90</v>
      </c>
      <c r="J21" s="451"/>
      <c r="K21" s="451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3" t="str">
        <f>+'Ekamut-caxs'!D75</f>
        <v xml:space="preserve">Նաիրա Վարդանյան </v>
      </c>
      <c r="J22" s="453"/>
      <c r="K22" s="453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51" t="s">
        <v>90</v>
      </c>
      <c r="J23" s="451"/>
      <c r="K23" s="451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topLeftCell="A22" zoomScale="85" zoomScaleSheetLayoutView="85" workbookViewId="0">
      <selection activeCell="A65" sqref="A65"/>
    </sheetView>
  </sheetViews>
  <sheetFormatPr defaultColWidth="9.140625" defaultRowHeight="16.5"/>
  <cols>
    <col min="1" max="1" width="4.140625" style="333" customWidth="1"/>
    <col min="2" max="2" width="15.5703125" style="333" customWidth="1"/>
    <col min="3" max="3" width="11.7109375" style="333" customWidth="1"/>
    <col min="4" max="5" width="13.42578125" style="333" customWidth="1"/>
    <col min="6" max="6" width="16.28515625" style="333" customWidth="1"/>
    <col min="7" max="7" width="11.42578125" style="333" customWidth="1"/>
    <col min="8" max="8" width="13.28515625" style="333" customWidth="1"/>
    <col min="9" max="10" width="14.85546875" style="333" customWidth="1"/>
    <col min="11" max="11" width="11.42578125" style="333" customWidth="1"/>
    <col min="12" max="12" width="12.85546875" style="333" customWidth="1"/>
    <col min="13" max="13" width="14.85546875" style="333" customWidth="1"/>
    <col min="14" max="16384" width="9.140625" style="333"/>
  </cols>
  <sheetData>
    <row r="1" spans="1:13" s="331" customFormat="1" ht="18.75" customHeight="1">
      <c r="A1" s="465" t="s">
        <v>64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</row>
    <row r="2" spans="1:13" s="331" customFormat="1" ht="21.75" customHeight="1">
      <c r="A2" s="461" t="str">
        <f>+'Ekamut-caxs'!A14</f>
        <v xml:space="preserve">«Երևանի Աջափնյակի շախմատի դպրոց»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</row>
    <row r="3" spans="1:13" s="331" customFormat="1" ht="21" customHeight="1">
      <c r="A3" s="461" t="s">
        <v>91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</row>
    <row r="4" spans="1:13" ht="21" customHeight="1"/>
    <row r="5" spans="1:13" s="336" customFormat="1" ht="19.5" customHeight="1">
      <c r="A5" s="466" t="s">
        <v>111</v>
      </c>
      <c r="B5" s="466" t="s">
        <v>92</v>
      </c>
      <c r="C5" s="467" t="s">
        <v>93</v>
      </c>
      <c r="D5" s="467"/>
      <c r="E5" s="467"/>
      <c r="F5" s="467"/>
      <c r="G5" s="467" t="s">
        <v>94</v>
      </c>
      <c r="H5" s="467"/>
      <c r="I5" s="467"/>
      <c r="J5" s="467"/>
      <c r="K5" s="467" t="s">
        <v>119</v>
      </c>
      <c r="L5" s="467"/>
      <c r="M5" s="467"/>
    </row>
    <row r="6" spans="1:13" s="338" customFormat="1" ht="51" customHeight="1">
      <c r="A6" s="466"/>
      <c r="B6" s="466"/>
      <c r="C6" s="337" t="s">
        <v>233</v>
      </c>
      <c r="D6" s="337" t="s">
        <v>234</v>
      </c>
      <c r="E6" s="337" t="s">
        <v>249</v>
      </c>
      <c r="F6" s="337" t="s">
        <v>250</v>
      </c>
      <c r="G6" s="337" t="s">
        <v>235</v>
      </c>
      <c r="H6" s="337" t="s">
        <v>234</v>
      </c>
      <c r="I6" s="337" t="s">
        <v>251</v>
      </c>
      <c r="J6" s="337" t="s">
        <v>250</v>
      </c>
      <c r="K6" s="337" t="s">
        <v>233</v>
      </c>
      <c r="L6" s="337" t="s">
        <v>249</v>
      </c>
      <c r="M6" s="334" t="s">
        <v>252</v>
      </c>
    </row>
    <row r="7" spans="1:13" ht="19.5" customHeight="1">
      <c r="A7" s="339">
        <v>1</v>
      </c>
      <c r="B7" s="340" t="s">
        <v>95</v>
      </c>
      <c r="C7" s="341">
        <v>557</v>
      </c>
      <c r="D7" s="219"/>
      <c r="E7" s="342">
        <v>557</v>
      </c>
      <c r="F7" s="343">
        <f>IF((E7&lt;10000), E7*143.7, E7*107.1)</f>
        <v>80040.899999999994</v>
      </c>
      <c r="G7" s="341">
        <v>187</v>
      </c>
      <c r="H7" s="219">
        <v>10</v>
      </c>
      <c r="I7" s="342">
        <v>187</v>
      </c>
      <c r="J7" s="343">
        <v>10000.799999999999</v>
      </c>
      <c r="K7" s="344">
        <v>12</v>
      </c>
      <c r="L7" s="342">
        <v>14</v>
      </c>
      <c r="M7" s="345">
        <f>+L7*200.47</f>
        <v>2806.58</v>
      </c>
    </row>
    <row r="8" spans="1:13" ht="19.5" customHeight="1">
      <c r="A8" s="339">
        <v>2</v>
      </c>
      <c r="B8" s="340" t="s">
        <v>214</v>
      </c>
      <c r="C8" s="341">
        <v>557</v>
      </c>
      <c r="D8" s="219"/>
      <c r="E8" s="342">
        <v>557</v>
      </c>
      <c r="F8" s="343">
        <f t="shared" ref="F8:F18" si="0">IF((E8&lt;10000), E8*143.7, E8*107.1)</f>
        <v>80040.899999999994</v>
      </c>
      <c r="G8" s="341">
        <v>187</v>
      </c>
      <c r="H8" s="219">
        <v>10</v>
      </c>
      <c r="I8" s="342">
        <v>187</v>
      </c>
      <c r="J8" s="343">
        <v>10000.799999999999</v>
      </c>
      <c r="K8" s="344">
        <v>14</v>
      </c>
      <c r="L8" s="342">
        <v>14</v>
      </c>
      <c r="M8" s="345">
        <f t="shared" ref="M8:M18" si="1">+L8*200.47</f>
        <v>2806.58</v>
      </c>
    </row>
    <row r="9" spans="1:13" ht="19.5" customHeight="1">
      <c r="A9" s="339">
        <v>3</v>
      </c>
      <c r="B9" s="340" t="s">
        <v>96</v>
      </c>
      <c r="C9" s="341">
        <v>278</v>
      </c>
      <c r="D9" s="219"/>
      <c r="E9" s="342">
        <v>278</v>
      </c>
      <c r="F9" s="343">
        <f t="shared" si="0"/>
        <v>39948.6</v>
      </c>
      <c r="G9" s="341">
        <v>187</v>
      </c>
      <c r="H9" s="219">
        <v>10</v>
      </c>
      <c r="I9" s="342">
        <v>187</v>
      </c>
      <c r="J9" s="343">
        <v>10000.799999999999</v>
      </c>
      <c r="K9" s="344">
        <v>14</v>
      </c>
      <c r="L9" s="342">
        <v>14</v>
      </c>
      <c r="M9" s="345">
        <f t="shared" si="1"/>
        <v>2806.58</v>
      </c>
    </row>
    <row r="10" spans="1:13" ht="19.5" customHeight="1">
      <c r="A10" s="339">
        <v>4</v>
      </c>
      <c r="B10" s="340" t="s">
        <v>97</v>
      </c>
      <c r="C10" s="344"/>
      <c r="D10" s="346"/>
      <c r="E10" s="342"/>
      <c r="F10" s="343">
        <f t="shared" si="0"/>
        <v>0</v>
      </c>
      <c r="G10" s="341">
        <v>187</v>
      </c>
      <c r="H10" s="219">
        <v>10</v>
      </c>
      <c r="I10" s="342">
        <v>187</v>
      </c>
      <c r="J10" s="343">
        <v>10000.799999999999</v>
      </c>
      <c r="K10" s="344">
        <v>14</v>
      </c>
      <c r="L10" s="342">
        <v>14</v>
      </c>
      <c r="M10" s="345">
        <f t="shared" si="1"/>
        <v>2806.58</v>
      </c>
    </row>
    <row r="11" spans="1:13" ht="19.5" customHeight="1">
      <c r="A11" s="339">
        <v>5</v>
      </c>
      <c r="B11" s="340" t="s">
        <v>98</v>
      </c>
      <c r="C11" s="344"/>
      <c r="D11" s="346"/>
      <c r="E11" s="342"/>
      <c r="F11" s="343">
        <f t="shared" si="0"/>
        <v>0</v>
      </c>
      <c r="G11" s="341">
        <v>187</v>
      </c>
      <c r="H11" s="219">
        <v>10</v>
      </c>
      <c r="I11" s="342">
        <v>187</v>
      </c>
      <c r="J11" s="343">
        <v>10000.799999999999</v>
      </c>
      <c r="K11" s="344">
        <v>14</v>
      </c>
      <c r="L11" s="342">
        <v>14</v>
      </c>
      <c r="M11" s="345">
        <f t="shared" si="1"/>
        <v>2806.58</v>
      </c>
    </row>
    <row r="12" spans="1:13" ht="19.5" customHeight="1">
      <c r="A12" s="339">
        <v>6</v>
      </c>
      <c r="B12" s="340" t="s">
        <v>99</v>
      </c>
      <c r="C12" s="344"/>
      <c r="D12" s="346"/>
      <c r="E12" s="342"/>
      <c r="F12" s="343">
        <f t="shared" si="0"/>
        <v>0</v>
      </c>
      <c r="G12" s="341">
        <v>187</v>
      </c>
      <c r="H12" s="219">
        <v>10</v>
      </c>
      <c r="I12" s="342">
        <v>187</v>
      </c>
      <c r="J12" s="343">
        <v>10000.799999999999</v>
      </c>
      <c r="K12" s="344">
        <v>15</v>
      </c>
      <c r="L12" s="342">
        <v>16</v>
      </c>
      <c r="M12" s="345">
        <f t="shared" si="1"/>
        <v>3207.52</v>
      </c>
    </row>
    <row r="13" spans="1:13" ht="19.5" customHeight="1">
      <c r="A13" s="339">
        <v>7</v>
      </c>
      <c r="B13" s="340" t="s">
        <v>100</v>
      </c>
      <c r="C13" s="344"/>
      <c r="D13" s="346"/>
      <c r="E13" s="342"/>
      <c r="F13" s="343">
        <f t="shared" si="0"/>
        <v>0</v>
      </c>
      <c r="G13" s="341">
        <v>187</v>
      </c>
      <c r="H13" s="219">
        <v>10</v>
      </c>
      <c r="I13" s="342">
        <v>187</v>
      </c>
      <c r="J13" s="343">
        <v>10000.799999999999</v>
      </c>
      <c r="K13" s="344">
        <v>15</v>
      </c>
      <c r="L13" s="342">
        <v>16</v>
      </c>
      <c r="M13" s="345">
        <f t="shared" si="1"/>
        <v>3207.52</v>
      </c>
    </row>
    <row r="14" spans="1:13" ht="19.5" customHeight="1">
      <c r="A14" s="339">
        <v>8</v>
      </c>
      <c r="B14" s="347" t="s">
        <v>101</v>
      </c>
      <c r="C14" s="344"/>
      <c r="D14" s="346"/>
      <c r="E14" s="342"/>
      <c r="F14" s="343">
        <f t="shared" si="0"/>
        <v>0</v>
      </c>
      <c r="G14" s="341">
        <v>187</v>
      </c>
      <c r="H14" s="219">
        <v>10</v>
      </c>
      <c r="I14" s="342">
        <v>187</v>
      </c>
      <c r="J14" s="343">
        <v>10000.799999999999</v>
      </c>
      <c r="K14" s="344">
        <v>15</v>
      </c>
      <c r="L14" s="342">
        <v>16</v>
      </c>
      <c r="M14" s="345">
        <f t="shared" si="1"/>
        <v>3207.52</v>
      </c>
    </row>
    <row r="15" spans="1:13" ht="19.5" customHeight="1">
      <c r="A15" s="339">
        <v>9</v>
      </c>
      <c r="B15" s="347" t="s">
        <v>102</v>
      </c>
      <c r="C15" s="344"/>
      <c r="D15" s="346"/>
      <c r="E15" s="342"/>
      <c r="F15" s="343">
        <f t="shared" si="0"/>
        <v>0</v>
      </c>
      <c r="G15" s="341">
        <v>187</v>
      </c>
      <c r="H15" s="219">
        <v>10</v>
      </c>
      <c r="I15" s="342">
        <v>187</v>
      </c>
      <c r="J15" s="343">
        <v>10000.799999999999</v>
      </c>
      <c r="K15" s="344">
        <v>15</v>
      </c>
      <c r="L15" s="342">
        <v>16</v>
      </c>
      <c r="M15" s="345">
        <v>16</v>
      </c>
    </row>
    <row r="16" spans="1:13" ht="19.5" customHeight="1">
      <c r="A16" s="339">
        <v>10</v>
      </c>
      <c r="B16" s="347" t="s">
        <v>103</v>
      </c>
      <c r="C16" s="344"/>
      <c r="D16" s="346"/>
      <c r="E16" s="342"/>
      <c r="F16" s="343">
        <f t="shared" si="0"/>
        <v>0</v>
      </c>
      <c r="G16" s="341">
        <v>187</v>
      </c>
      <c r="H16" s="219">
        <v>10</v>
      </c>
      <c r="I16" s="342">
        <v>187</v>
      </c>
      <c r="J16" s="343">
        <v>10000.799999999999</v>
      </c>
      <c r="K16" s="344">
        <v>15</v>
      </c>
      <c r="L16" s="342">
        <v>16</v>
      </c>
      <c r="M16" s="345">
        <f t="shared" si="1"/>
        <v>3207.52</v>
      </c>
    </row>
    <row r="17" spans="1:13" ht="19.5" customHeight="1">
      <c r="A17" s="339">
        <v>11</v>
      </c>
      <c r="B17" s="347" t="s">
        <v>104</v>
      </c>
      <c r="C17" s="344">
        <v>278</v>
      </c>
      <c r="D17" s="346"/>
      <c r="E17" s="342">
        <v>278</v>
      </c>
      <c r="F17" s="343">
        <f t="shared" si="0"/>
        <v>39948.6</v>
      </c>
      <c r="G17" s="341">
        <v>187</v>
      </c>
      <c r="H17" s="219">
        <v>10</v>
      </c>
      <c r="I17" s="342">
        <v>187</v>
      </c>
      <c r="J17" s="343">
        <v>10000.799999999999</v>
      </c>
      <c r="K17" s="342">
        <v>15</v>
      </c>
      <c r="L17" s="342">
        <v>15</v>
      </c>
      <c r="M17" s="345">
        <f t="shared" si="1"/>
        <v>3007.05</v>
      </c>
    </row>
    <row r="18" spans="1:13" ht="19.5" customHeight="1">
      <c r="A18" s="339">
        <v>12</v>
      </c>
      <c r="B18" s="347" t="s">
        <v>105</v>
      </c>
      <c r="C18" s="344">
        <v>557</v>
      </c>
      <c r="D18" s="346"/>
      <c r="E18" s="342">
        <f>+C18</f>
        <v>557</v>
      </c>
      <c r="F18" s="343">
        <f t="shared" si="0"/>
        <v>80040.899999999994</v>
      </c>
      <c r="G18" s="341">
        <v>187</v>
      </c>
      <c r="H18" s="219">
        <v>10</v>
      </c>
      <c r="I18" s="342">
        <v>187</v>
      </c>
      <c r="J18" s="343">
        <v>10000.799999999999</v>
      </c>
      <c r="K18" s="342">
        <v>15</v>
      </c>
      <c r="L18" s="342">
        <f>+K18</f>
        <v>15</v>
      </c>
      <c r="M18" s="345">
        <f t="shared" si="1"/>
        <v>3007.05</v>
      </c>
    </row>
    <row r="19" spans="1:13" ht="32.25" customHeight="1">
      <c r="A19" s="348"/>
      <c r="B19" s="335" t="s">
        <v>88</v>
      </c>
      <c r="C19" s="349">
        <f t="shared" ref="C19:K19" si="2">SUM(C7:C18)</f>
        <v>2227</v>
      </c>
      <c r="D19" s="350">
        <f t="shared" si="2"/>
        <v>0</v>
      </c>
      <c r="E19" s="349">
        <f t="shared" si="2"/>
        <v>2227</v>
      </c>
      <c r="F19" s="350">
        <f>SUM(F7:F18)</f>
        <v>320019.90000000002</v>
      </c>
      <c r="G19" s="349">
        <f>SUM(G7:G18)</f>
        <v>2244</v>
      </c>
      <c r="H19" s="350">
        <f>SUM(H7:H18)</f>
        <v>120</v>
      </c>
      <c r="I19" s="349">
        <f>SUM(I7:I18)</f>
        <v>2244</v>
      </c>
      <c r="J19" s="350">
        <f>SUM(J7:J18)</f>
        <v>120009.60000000002</v>
      </c>
      <c r="K19" s="349">
        <f t="shared" si="2"/>
        <v>173</v>
      </c>
      <c r="L19" s="349">
        <f>SUM(L7:L18)</f>
        <v>180</v>
      </c>
      <c r="M19" s="350">
        <f>SUM(M7:M18)</f>
        <v>32893.08</v>
      </c>
    </row>
    <row r="20" spans="1:13" ht="21.75" customHeight="1">
      <c r="B20" s="351"/>
      <c r="C20" s="352"/>
      <c r="D20" s="353"/>
      <c r="E20" s="352"/>
      <c r="F20" s="353">
        <v>320</v>
      </c>
      <c r="G20" s="352"/>
      <c r="H20" s="353"/>
      <c r="I20" s="352"/>
      <c r="J20" s="353">
        <v>120</v>
      </c>
      <c r="K20" s="352"/>
      <c r="L20" s="352"/>
      <c r="M20" s="353">
        <v>36</v>
      </c>
    </row>
    <row r="21" spans="1:13" ht="33.75" customHeight="1" thickBot="1">
      <c r="B21" s="460" t="s">
        <v>215</v>
      </c>
      <c r="C21" s="460"/>
      <c r="D21" s="460"/>
      <c r="E21" s="354"/>
      <c r="F21" s="355"/>
      <c r="H21" s="354"/>
      <c r="M21" s="353"/>
    </row>
    <row r="22" spans="1:13" s="331" customFormat="1" ht="34.5" customHeight="1">
      <c r="A22" s="356"/>
      <c r="B22" s="357" t="s">
        <v>123</v>
      </c>
      <c r="C22" s="358" t="s">
        <v>124</v>
      </c>
      <c r="D22" s="358" t="s">
        <v>200</v>
      </c>
      <c r="E22" s="358" t="s">
        <v>200</v>
      </c>
      <c r="F22" s="359" t="s">
        <v>200</v>
      </c>
      <c r="G22" s="358" t="s">
        <v>124</v>
      </c>
      <c r="H22" s="358" t="s">
        <v>200</v>
      </c>
      <c r="I22" s="358" t="s">
        <v>200</v>
      </c>
      <c r="J22" s="360" t="s">
        <v>200</v>
      </c>
      <c r="K22" s="358" t="s">
        <v>124</v>
      </c>
      <c r="L22" s="358" t="s">
        <v>200</v>
      </c>
      <c r="M22" s="361" t="s">
        <v>200</v>
      </c>
    </row>
    <row r="23" spans="1:13" ht="23.25" customHeight="1">
      <c r="A23" s="362">
        <v>1</v>
      </c>
      <c r="B23" s="363"/>
      <c r="C23" s="364"/>
      <c r="D23" s="364" t="s">
        <v>200</v>
      </c>
      <c r="E23" s="364" t="s">
        <v>200</v>
      </c>
      <c r="F23" s="365"/>
      <c r="G23" s="366"/>
      <c r="H23" s="364" t="s">
        <v>200</v>
      </c>
      <c r="I23" s="364" t="s">
        <v>200</v>
      </c>
      <c r="J23" s="367"/>
      <c r="K23" s="366"/>
      <c r="L23" s="364" t="s">
        <v>200</v>
      </c>
      <c r="M23" s="368"/>
    </row>
    <row r="24" spans="1:13" ht="23.25" customHeight="1">
      <c r="A24" s="362">
        <v>2</v>
      </c>
      <c r="B24" s="363"/>
      <c r="C24" s="364"/>
      <c r="D24" s="364" t="s">
        <v>200</v>
      </c>
      <c r="E24" s="364" t="s">
        <v>200</v>
      </c>
      <c r="F24" s="365"/>
      <c r="G24" s="366"/>
      <c r="H24" s="364" t="s">
        <v>200</v>
      </c>
      <c r="I24" s="364" t="s">
        <v>200</v>
      </c>
      <c r="J24" s="367"/>
      <c r="K24" s="366"/>
      <c r="L24" s="364" t="s">
        <v>200</v>
      </c>
      <c r="M24" s="368"/>
    </row>
    <row r="25" spans="1:13" s="338" customFormat="1" ht="23.25" customHeight="1">
      <c r="A25" s="369">
        <v>3</v>
      </c>
      <c r="B25" s="370"/>
      <c r="C25" s="371"/>
      <c r="D25" s="371" t="s">
        <v>200</v>
      </c>
      <c r="E25" s="371" t="s">
        <v>200</v>
      </c>
      <c r="F25" s="372"/>
      <c r="G25" s="373"/>
      <c r="H25" s="371" t="s">
        <v>200</v>
      </c>
      <c r="I25" s="371" t="s">
        <v>200</v>
      </c>
      <c r="J25" s="372"/>
      <c r="K25" s="373"/>
      <c r="L25" s="371" t="s">
        <v>200</v>
      </c>
      <c r="M25" s="374"/>
    </row>
    <row r="26" spans="1:13" s="331" customFormat="1" ht="24" customHeight="1">
      <c r="A26" s="375"/>
      <c r="B26" s="376" t="s">
        <v>66</v>
      </c>
      <c r="C26" s="350" t="s">
        <v>200</v>
      </c>
      <c r="D26" s="350" t="s">
        <v>200</v>
      </c>
      <c r="E26" s="350" t="s">
        <v>200</v>
      </c>
      <c r="F26" s="377">
        <f>SUM(F23:F25)</f>
        <v>0</v>
      </c>
      <c r="G26" s="378" t="s">
        <v>200</v>
      </c>
      <c r="H26" s="350" t="s">
        <v>200</v>
      </c>
      <c r="I26" s="350" t="s">
        <v>200</v>
      </c>
      <c r="J26" s="377">
        <f>SUM(J23:J25)</f>
        <v>0</v>
      </c>
      <c r="K26" s="378" t="s">
        <v>200</v>
      </c>
      <c r="L26" s="350" t="s">
        <v>200</v>
      </c>
      <c r="M26" s="379">
        <f>SUM(M23:M25)</f>
        <v>0</v>
      </c>
    </row>
    <row r="27" spans="1:13" s="331" customFormat="1" ht="27" customHeight="1" thickBot="1">
      <c r="A27" s="380"/>
      <c r="B27" s="381" t="s">
        <v>216</v>
      </c>
      <c r="C27" s="382"/>
      <c r="D27" s="382" t="s">
        <v>200</v>
      </c>
      <c r="E27" s="382" t="s">
        <v>200</v>
      </c>
      <c r="F27" s="383">
        <f>+F20-F26</f>
        <v>320</v>
      </c>
      <c r="G27" s="384" t="s">
        <v>200</v>
      </c>
      <c r="H27" s="382" t="s">
        <v>200</v>
      </c>
      <c r="I27" s="382" t="s">
        <v>200</v>
      </c>
      <c r="J27" s="383">
        <f>J20-J26</f>
        <v>120</v>
      </c>
      <c r="K27" s="384" t="s">
        <v>200</v>
      </c>
      <c r="L27" s="382" t="s">
        <v>200</v>
      </c>
      <c r="M27" s="385">
        <f>M20-M26</f>
        <v>36</v>
      </c>
    </row>
    <row r="28" spans="1:13" s="331" customFormat="1" ht="25.5" customHeight="1" thickBot="1">
      <c r="B28" s="386"/>
      <c r="F28" s="353"/>
      <c r="J28" s="387" t="s">
        <v>125</v>
      </c>
      <c r="K28" s="388"/>
      <c r="L28" s="388"/>
      <c r="M28" s="389">
        <f>+F26+J26+M26</f>
        <v>0</v>
      </c>
    </row>
    <row r="29" spans="1:13" s="331" customFormat="1" ht="20.25" customHeight="1">
      <c r="B29" s="386"/>
      <c r="F29" s="353"/>
      <c r="M29" s="353"/>
    </row>
    <row r="30" spans="1:13" s="351" customFormat="1" ht="25.5" customHeight="1">
      <c r="B30" s="332"/>
      <c r="C30" s="461" t="s">
        <v>2</v>
      </c>
      <c r="D30" s="461"/>
      <c r="E30" s="332"/>
      <c r="F30" s="332"/>
      <c r="G30" s="462"/>
      <c r="H30" s="462"/>
      <c r="I30" s="390"/>
      <c r="J30" s="463" t="str">
        <f>+'Ekamut-caxs'!D73</f>
        <v>Գալուստ Խարբության</v>
      </c>
      <c r="K30" s="463"/>
      <c r="M30" s="355"/>
    </row>
    <row r="31" spans="1:13" s="331" customFormat="1">
      <c r="C31" s="391"/>
      <c r="D31" s="391"/>
      <c r="E31" s="392"/>
      <c r="F31" s="392"/>
      <c r="G31" s="464" t="s">
        <v>89</v>
      </c>
      <c r="H31" s="464"/>
      <c r="I31" s="393"/>
      <c r="J31" s="464" t="s">
        <v>106</v>
      </c>
      <c r="K31" s="464"/>
    </row>
    <row r="32" spans="1:13" s="351" customFormat="1" ht="23.25" customHeight="1">
      <c r="B32" s="332"/>
      <c r="C32" s="394" t="s">
        <v>6</v>
      </c>
      <c r="D32" s="394"/>
      <c r="E32" s="332"/>
      <c r="F32" s="332"/>
      <c r="G32" s="463"/>
      <c r="H32" s="463"/>
      <c r="I32" s="395"/>
      <c r="J32" s="463" t="str">
        <f>+'Ekamut-caxs'!D75</f>
        <v xml:space="preserve">Նաիրա Վարդանյան </v>
      </c>
      <c r="K32" s="463"/>
    </row>
    <row r="33" spans="3:13" s="331" customFormat="1">
      <c r="C33" s="354"/>
      <c r="D33" s="354"/>
      <c r="G33" s="464" t="s">
        <v>89</v>
      </c>
      <c r="H33" s="464"/>
      <c r="I33" s="393"/>
      <c r="J33" s="464" t="s">
        <v>106</v>
      </c>
      <c r="K33" s="464"/>
    </row>
    <row r="34" spans="3:13">
      <c r="F34" s="396" t="s">
        <v>1</v>
      </c>
    </row>
    <row r="35" spans="3:13" ht="16.5" customHeight="1">
      <c r="C35" s="397" t="s">
        <v>107</v>
      </c>
      <c r="D35" s="397"/>
      <c r="E35" s="397" t="s">
        <v>108</v>
      </c>
      <c r="F35" s="397" t="s">
        <v>217</v>
      </c>
      <c r="I35" s="398" t="s">
        <v>109</v>
      </c>
      <c r="J35" s="399" t="s">
        <v>208</v>
      </c>
      <c r="K35" s="399"/>
      <c r="L35" s="399" t="s">
        <v>209</v>
      </c>
      <c r="M35" s="399" t="s">
        <v>210</v>
      </c>
    </row>
    <row r="36" spans="3:13" ht="16.5" customHeight="1">
      <c r="C36" s="397" t="s">
        <v>110</v>
      </c>
      <c r="D36" s="397"/>
      <c r="E36" s="397" t="s">
        <v>108</v>
      </c>
      <c r="F36" s="397" t="s">
        <v>218</v>
      </c>
      <c r="I36" s="459" t="s">
        <v>219</v>
      </c>
      <c r="J36" s="459"/>
      <c r="K36" s="399"/>
      <c r="L36" s="459" t="s">
        <v>236</v>
      </c>
      <c r="M36" s="459"/>
    </row>
    <row r="37" spans="3:13">
      <c r="C37" s="397"/>
      <c r="D37" s="397"/>
      <c r="E37" s="459" t="s">
        <v>220</v>
      </c>
      <c r="F37" s="459"/>
      <c r="I37" s="459"/>
      <c r="J37" s="459"/>
      <c r="K37" s="399"/>
      <c r="L37" s="459"/>
      <c r="M37" s="459"/>
    </row>
    <row r="38" spans="3:13">
      <c r="C38" s="397"/>
      <c r="D38" s="397"/>
      <c r="E38" s="459"/>
      <c r="F38" s="459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M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10" workbookViewId="0">
      <selection activeCell="A65" sqref="A65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45" customFormat="1" ht="24" customHeight="1">
      <c r="A1" s="437" t="s">
        <v>64</v>
      </c>
      <c r="B1" s="437"/>
      <c r="C1" s="437"/>
      <c r="D1" s="437"/>
    </row>
    <row r="2" spans="1:6" ht="23.25" customHeight="1">
      <c r="A2" s="440" t="str">
        <f>+'Ekamut-caxs'!A14</f>
        <v xml:space="preserve">«Երևանի Աջափնյակի շախմատի դպրոց» ՀՈԱԿ-ի </v>
      </c>
      <c r="B2" s="440"/>
      <c r="C2" s="440"/>
      <c r="D2" s="440"/>
    </row>
    <row r="3" spans="1:6" ht="28.5" customHeight="1">
      <c r="A3" s="440" t="s">
        <v>253</v>
      </c>
      <c r="B3" s="440"/>
      <c r="C3" s="440"/>
      <c r="D3" s="440"/>
    </row>
    <row r="5" spans="1:6">
      <c r="D5" s="160" t="s">
        <v>122</v>
      </c>
    </row>
    <row r="6" spans="1:6" ht="124.5" customHeight="1">
      <c r="A6" s="252" t="s">
        <v>3</v>
      </c>
      <c r="B6" s="252" t="s">
        <v>92</v>
      </c>
      <c r="C6" s="252" t="s">
        <v>228</v>
      </c>
      <c r="D6" s="252" t="s">
        <v>229</v>
      </c>
    </row>
    <row r="7" spans="1:6">
      <c r="A7" s="252">
        <v>1</v>
      </c>
      <c r="B7" s="252">
        <v>2</v>
      </c>
      <c r="C7" s="252">
        <v>3</v>
      </c>
      <c r="D7" s="252">
        <v>4</v>
      </c>
    </row>
    <row r="8" spans="1:6" ht="24.75" customHeight="1">
      <c r="A8" s="211">
        <v>1</v>
      </c>
      <c r="B8" s="29" t="s">
        <v>239</v>
      </c>
      <c r="C8" s="207">
        <v>23014.2</v>
      </c>
      <c r="D8" s="207"/>
    </row>
    <row r="9" spans="1:6" ht="24.75" customHeight="1">
      <c r="A9" s="211">
        <v>2</v>
      </c>
      <c r="B9" s="29" t="s">
        <v>240</v>
      </c>
      <c r="C9" s="207">
        <v>2900</v>
      </c>
      <c r="D9" s="207"/>
      <c r="E9" s="405"/>
    </row>
    <row r="10" spans="1:6" s="258" customFormat="1" ht="25.5" customHeight="1">
      <c r="A10" s="255">
        <v>3</v>
      </c>
      <c r="B10" s="256" t="s">
        <v>186</v>
      </c>
      <c r="C10" s="323">
        <v>3286.35</v>
      </c>
      <c r="D10" s="323"/>
      <c r="E10" s="257"/>
      <c r="F10" s="406"/>
    </row>
    <row r="11" spans="1:6" s="258" customFormat="1" ht="25.5" customHeight="1">
      <c r="A11" s="255">
        <v>4</v>
      </c>
      <c r="B11" s="256" t="s">
        <v>183</v>
      </c>
      <c r="C11" s="323">
        <v>3286.35</v>
      </c>
      <c r="D11" s="323"/>
      <c r="E11" s="257"/>
    </row>
    <row r="12" spans="1:6" s="145" customFormat="1" ht="31.5" customHeight="1">
      <c r="A12" s="189"/>
      <c r="B12" s="253" t="s">
        <v>184</v>
      </c>
      <c r="C12" s="254">
        <f>ROUND(SUM(C8:C11),1)</f>
        <v>32486.9</v>
      </c>
      <c r="D12" s="254">
        <f>ROUND(SUM(D8:D11),1)</f>
        <v>0</v>
      </c>
    </row>
    <row r="14" spans="1:6" ht="19.5" customHeight="1">
      <c r="C14" s="405"/>
    </row>
    <row r="15" spans="1:6" ht="21.75" customHeight="1">
      <c r="B15" s="468"/>
      <c r="C15" s="468"/>
      <c r="D15" s="468"/>
    </row>
    <row r="18" spans="2:4" ht="25.5" customHeight="1">
      <c r="B18" s="259" t="s">
        <v>185</v>
      </c>
      <c r="D18" s="260" t="str">
        <f>+'Ekamut-caxs'!D73</f>
        <v>Գալուստ Խարբության</v>
      </c>
    </row>
    <row r="19" spans="2:4" ht="18.75" customHeight="1">
      <c r="B19" s="117" t="s">
        <v>4</v>
      </c>
      <c r="D19" s="295" t="str">
        <f>+'Ekamut-caxs'!D74</f>
        <v>/անուն, ազգանուն/</v>
      </c>
    </row>
    <row r="20" spans="2:4" ht="23.25" customHeight="1">
      <c r="B20" s="145" t="s">
        <v>6</v>
      </c>
      <c r="D20" s="260" t="str">
        <f>+'Ekamut-caxs'!D75</f>
        <v xml:space="preserve">Նաիրա Վարդանյան </v>
      </c>
    </row>
    <row r="21" spans="2:4" ht="14.25">
      <c r="C21" s="145" t="s">
        <v>1</v>
      </c>
      <c r="D21" s="295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9" workbookViewId="0">
      <selection activeCell="A65" sqref="A65"/>
    </sheetView>
  </sheetViews>
  <sheetFormatPr defaultColWidth="9.140625" defaultRowHeight="15"/>
  <cols>
    <col min="1" max="1" width="4.42578125" style="265" customWidth="1"/>
    <col min="2" max="2" width="43.7109375" style="264" customWidth="1"/>
    <col min="3" max="3" width="17" style="264" customWidth="1"/>
    <col min="4" max="4" width="16.7109375" style="264" customWidth="1"/>
    <col min="5" max="5" width="13.85546875" style="264" customWidth="1"/>
    <col min="6" max="6" width="14.140625" style="264" customWidth="1"/>
    <col min="7" max="16384" width="9.140625" style="264"/>
  </cols>
  <sheetData>
    <row r="1" spans="1:6" s="263" customFormat="1" ht="24" customHeight="1">
      <c r="A1" s="470" t="s">
        <v>64</v>
      </c>
      <c r="B1" s="470"/>
      <c r="C1" s="470"/>
      <c r="D1" s="470"/>
      <c r="E1" s="470"/>
      <c r="F1" s="470"/>
    </row>
    <row r="2" spans="1:6" ht="29.25" customHeight="1">
      <c r="A2" s="471" t="str">
        <f>+'Ekamut-caxs'!A14</f>
        <v xml:space="preserve">«Երևանի Աջափնյակի շախմատի դպրոց» ՀՈԱԿ-ի </v>
      </c>
      <c r="B2" s="471"/>
      <c r="C2" s="471"/>
      <c r="D2" s="471"/>
      <c r="E2" s="471"/>
      <c r="F2" s="471"/>
    </row>
    <row r="3" spans="1:6" ht="24.75" customHeight="1">
      <c r="A3" s="471" t="s">
        <v>254</v>
      </c>
      <c r="B3" s="471"/>
      <c r="C3" s="471"/>
      <c r="D3" s="471"/>
      <c r="E3" s="471"/>
      <c r="F3" s="471"/>
    </row>
    <row r="5" spans="1:6" ht="15.75" thickBot="1"/>
    <row r="6" spans="1:6" ht="68.25" customHeight="1">
      <c r="A6" s="266" t="s">
        <v>3</v>
      </c>
      <c r="B6" s="267" t="s">
        <v>188</v>
      </c>
      <c r="C6" s="268" t="s">
        <v>189</v>
      </c>
      <c r="D6" s="266" t="s">
        <v>118</v>
      </c>
      <c r="E6" s="267" t="s">
        <v>190</v>
      </c>
      <c r="F6" s="268" t="s">
        <v>191</v>
      </c>
    </row>
    <row r="7" spans="1:6" s="273" customFormat="1" ht="39.75" customHeight="1">
      <c r="A7" s="269">
        <v>1</v>
      </c>
      <c r="B7" s="270" t="s">
        <v>262</v>
      </c>
      <c r="C7" s="271">
        <f>SUM(C8:C10)</f>
        <v>16</v>
      </c>
      <c r="D7" s="269">
        <f>SUM(D8:D10)</f>
        <v>262</v>
      </c>
      <c r="E7" s="272">
        <f>SUM(E8:E10)</f>
        <v>0</v>
      </c>
      <c r="F7" s="271">
        <v>6</v>
      </c>
    </row>
    <row r="8" spans="1:6" ht="25.5" customHeight="1">
      <c r="A8" s="274">
        <v>1.1000000000000001</v>
      </c>
      <c r="B8" s="275" t="s">
        <v>263</v>
      </c>
      <c r="C8" s="276">
        <v>8</v>
      </c>
      <c r="D8" s="274">
        <v>80</v>
      </c>
      <c r="E8" s="277"/>
      <c r="F8" s="276">
        <v>4</v>
      </c>
    </row>
    <row r="9" spans="1:6" ht="25.5" customHeight="1">
      <c r="A9" s="274">
        <v>1.2</v>
      </c>
      <c r="B9" s="275" t="s">
        <v>264</v>
      </c>
      <c r="C9" s="276">
        <v>6</v>
      </c>
      <c r="D9" s="274">
        <v>146</v>
      </c>
      <c r="E9" s="277"/>
      <c r="F9" s="276">
        <v>5</v>
      </c>
    </row>
    <row r="10" spans="1:6" ht="25.5" customHeight="1">
      <c r="A10" s="274">
        <v>1.3</v>
      </c>
      <c r="B10" s="275" t="s">
        <v>265</v>
      </c>
      <c r="C10" s="276">
        <v>2</v>
      </c>
      <c r="D10" s="274">
        <v>36</v>
      </c>
      <c r="E10" s="277"/>
      <c r="F10" s="276">
        <v>2</v>
      </c>
    </row>
    <row r="11" spans="1:6" s="273" customFormat="1" ht="42" customHeight="1">
      <c r="A11" s="269">
        <v>2</v>
      </c>
      <c r="B11" s="270"/>
      <c r="C11" s="271">
        <f>SUM(C12:C14)</f>
        <v>0</v>
      </c>
      <c r="D11" s="269">
        <f>SUM(D12:D14)</f>
        <v>0</v>
      </c>
      <c r="E11" s="272">
        <f>SUM(E12:E14)</f>
        <v>0</v>
      </c>
      <c r="F11" s="271">
        <f>SUM(F12:F14)</f>
        <v>0</v>
      </c>
    </row>
    <row r="12" spans="1:6" ht="21.75" customHeight="1">
      <c r="A12" s="274">
        <v>2.1</v>
      </c>
      <c r="B12" s="275"/>
      <c r="C12" s="276"/>
      <c r="D12" s="274"/>
      <c r="E12" s="277"/>
      <c r="F12" s="278"/>
    </row>
    <row r="13" spans="1:6" ht="21.75" customHeight="1">
      <c r="A13" s="274">
        <v>2.2000000000000002</v>
      </c>
      <c r="B13" s="275"/>
      <c r="C13" s="276"/>
      <c r="D13" s="274"/>
      <c r="E13" s="277"/>
      <c r="F13" s="278"/>
    </row>
    <row r="14" spans="1:6" ht="21.75" customHeight="1">
      <c r="A14" s="274">
        <v>2.2999999999999998</v>
      </c>
      <c r="B14" s="275"/>
      <c r="C14" s="276"/>
      <c r="D14" s="274"/>
      <c r="E14" s="277"/>
      <c r="F14" s="278"/>
    </row>
    <row r="15" spans="1:6" s="273" customFormat="1" ht="37.5" customHeight="1">
      <c r="A15" s="269">
        <v>3</v>
      </c>
      <c r="B15" s="270"/>
      <c r="C15" s="271">
        <f>SUM(C16:C18)</f>
        <v>0</v>
      </c>
      <c r="D15" s="269">
        <f>SUM(D16:D18)</f>
        <v>0</v>
      </c>
      <c r="E15" s="272">
        <f>SUM(E16:E18)</f>
        <v>0</v>
      </c>
      <c r="F15" s="271">
        <f>SUM(F16:F18)</f>
        <v>0</v>
      </c>
    </row>
    <row r="16" spans="1:6" ht="23.25" customHeight="1">
      <c r="A16" s="274">
        <v>3.1</v>
      </c>
      <c r="B16" s="275"/>
      <c r="C16" s="276"/>
      <c r="D16" s="274"/>
      <c r="E16" s="277"/>
      <c r="F16" s="278"/>
    </row>
    <row r="17" spans="1:6" ht="23.25" customHeight="1">
      <c r="A17" s="274">
        <v>3.2</v>
      </c>
      <c r="B17" s="275"/>
      <c r="C17" s="276"/>
      <c r="D17" s="274"/>
      <c r="E17" s="277"/>
      <c r="F17" s="278"/>
    </row>
    <row r="18" spans="1:6" ht="23.25" customHeight="1">
      <c r="A18" s="274">
        <v>3.3</v>
      </c>
      <c r="B18" s="275"/>
      <c r="C18" s="276"/>
      <c r="D18" s="274"/>
      <c r="E18" s="277"/>
      <c r="F18" s="278"/>
    </row>
    <row r="19" spans="1:6" s="273" customFormat="1" ht="37.5" customHeight="1">
      <c r="A19" s="269">
        <v>4</v>
      </c>
      <c r="B19" s="270"/>
      <c r="C19" s="271">
        <f>SUM(C20:C22)</f>
        <v>0</v>
      </c>
      <c r="D19" s="269">
        <f>SUM(D20:D22)</f>
        <v>0</v>
      </c>
      <c r="E19" s="272">
        <f>SUM(E20:E22)</f>
        <v>0</v>
      </c>
      <c r="F19" s="271">
        <f>SUM(F20:F22)</f>
        <v>0</v>
      </c>
    </row>
    <row r="20" spans="1:6" ht="23.25" customHeight="1">
      <c r="A20" s="274">
        <v>4.0999999999999996</v>
      </c>
      <c r="B20" s="275"/>
      <c r="C20" s="276"/>
      <c r="D20" s="274"/>
      <c r="E20" s="277"/>
      <c r="F20" s="278"/>
    </row>
    <row r="21" spans="1:6" ht="23.25" customHeight="1">
      <c r="A21" s="274">
        <v>4.2</v>
      </c>
      <c r="B21" s="275"/>
      <c r="C21" s="276"/>
      <c r="D21" s="274"/>
      <c r="E21" s="277"/>
      <c r="F21" s="278"/>
    </row>
    <row r="22" spans="1:6" ht="23.25" customHeight="1">
      <c r="A22" s="274">
        <v>4.3</v>
      </c>
      <c r="B22" s="275"/>
      <c r="C22" s="276"/>
      <c r="D22" s="274"/>
      <c r="E22" s="277"/>
      <c r="F22" s="278"/>
    </row>
    <row r="23" spans="1:6" s="273" customFormat="1" ht="44.25" customHeight="1" thickBot="1">
      <c r="A23" s="279"/>
      <c r="B23" s="280" t="s">
        <v>66</v>
      </c>
      <c r="C23" s="281">
        <f>C7+C11+C15+C19</f>
        <v>16</v>
      </c>
      <c r="D23" s="279">
        <f>D7+D11+D15+D19</f>
        <v>262</v>
      </c>
      <c r="E23" s="282">
        <f>E7+E11+E15+E19</f>
        <v>0</v>
      </c>
      <c r="F23" s="281">
        <f>F7+F11+F15+F19</f>
        <v>6</v>
      </c>
    </row>
    <row r="24" spans="1:6" ht="20.25" customHeight="1"/>
    <row r="25" spans="1:6" ht="20.25" customHeight="1">
      <c r="B25" s="263" t="s">
        <v>192</v>
      </c>
    </row>
    <row r="26" spans="1:6" ht="20.25" customHeight="1">
      <c r="B26" s="263"/>
    </row>
    <row r="27" spans="1:6" ht="20.25" customHeight="1">
      <c r="B27" s="263"/>
    </row>
    <row r="28" spans="1:6" ht="23.25" customHeight="1">
      <c r="B28" s="144" t="s">
        <v>2</v>
      </c>
      <c r="D28" s="472" t="str">
        <f>+'Ekamut-caxs'!D73</f>
        <v>Գալուստ Խարբության</v>
      </c>
      <c r="E28" s="472"/>
    </row>
    <row r="29" spans="1:6" ht="11.25" customHeight="1">
      <c r="B29" s="283" t="s">
        <v>4</v>
      </c>
      <c r="D29" s="473" t="s">
        <v>5</v>
      </c>
      <c r="E29" s="473"/>
    </row>
    <row r="30" spans="1:6" ht="24" customHeight="1">
      <c r="B30" s="273" t="s">
        <v>6</v>
      </c>
      <c r="D30" s="472" t="str">
        <f>+'Ekamut-caxs'!D75</f>
        <v xml:space="preserve">Նաիրա Վարդանյան </v>
      </c>
      <c r="E30" s="472"/>
    </row>
    <row r="31" spans="1:6" ht="16.5" customHeight="1">
      <c r="B31" s="265" t="s">
        <v>193</v>
      </c>
      <c r="D31" s="469" t="s">
        <v>5</v>
      </c>
      <c r="E31" s="469"/>
    </row>
    <row r="32" spans="1:6" ht="18">
      <c r="E32" s="284"/>
    </row>
    <row r="33" spans="5:5" ht="15.75" customHeight="1">
      <c r="E33" s="285"/>
    </row>
    <row r="34" spans="5:5" ht="21" customHeight="1">
      <c r="E34" s="284"/>
    </row>
    <row r="35" spans="5:5">
      <c r="E35" s="285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https://mul2.yerevan.am/tasks/2628341/oneclick?token=3bb96a2147d2c377deee38e6a2917276</cp:keywords>
  <cp:lastModifiedBy>Lusine Petrosyan</cp:lastModifiedBy>
  <cp:lastPrinted>2025-11-20T07:34:43Z</cp:lastPrinted>
  <dcterms:created xsi:type="dcterms:W3CDTF">1996-10-14T23:33:28Z</dcterms:created>
  <dcterms:modified xsi:type="dcterms:W3CDTF">2025-12-24T13:10:24Z</dcterms:modified>
</cp:coreProperties>
</file>